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shida.s\Desktop\"/>
    </mc:Choice>
  </mc:AlternateContent>
  <xr:revisionPtr revIDLastSave="0" documentId="8_{3BEF92FB-D232-4585-B7D9-CA6C01B51707}" xr6:coauthVersionLast="47" xr6:coauthVersionMax="47" xr10:uidLastSave="{00000000-0000-0000-0000-000000000000}"/>
  <bookViews>
    <workbookView xWindow="3255" yWindow="495" windowWidth="22815" windowHeight="15045" xr2:uid="{0AA79BBF-8D2C-44C6-B3DC-90DC8DF1F5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C13" i="1" s="1"/>
  <c r="C14" i="1" s="1"/>
  <c r="B12" i="1"/>
  <c r="E11" i="1"/>
  <c r="D11" i="1"/>
  <c r="D10" i="1"/>
  <c r="E10" i="1" s="1"/>
  <c r="E9" i="1"/>
  <c r="D9" i="1"/>
  <c r="D8" i="1"/>
  <c r="E8" i="1" s="1"/>
  <c r="E7" i="1"/>
  <c r="D7" i="1"/>
  <c r="D6" i="1"/>
  <c r="E6" i="1" s="1"/>
  <c r="E5" i="1"/>
  <c r="D5" i="1"/>
  <c r="D4" i="1"/>
  <c r="D2" i="1"/>
  <c r="E4" i="1" l="1"/>
  <c r="D12" i="1"/>
  <c r="D13" i="1" s="1"/>
  <c r="B13" i="1"/>
  <c r="B14" i="1" s="1"/>
  <c r="D14" i="1" l="1"/>
</calcChain>
</file>

<file path=xl/sharedStrings.xml><?xml version="1.0" encoding="utf-8"?>
<sst xmlns="http://schemas.openxmlformats.org/spreadsheetml/2006/main" count="18" uniqueCount="18">
  <si>
    <t>検定受験率</t>
    <rPh sb="0" eb="5">
      <t>ケンテイジュケンリツ</t>
    </rPh>
    <phoneticPr fontId="3"/>
  </si>
  <si>
    <t>提出日</t>
    <rPh sb="0" eb="3">
      <t>テイシュツビ</t>
    </rPh>
    <phoneticPr fontId="3"/>
  </si>
  <si>
    <t>検定</t>
    <rPh sb="0" eb="2">
      <t>ケンテイ</t>
    </rPh>
    <phoneticPr fontId="3"/>
  </si>
  <si>
    <t>申込者数</t>
    <rPh sb="0" eb="4">
      <t>モウシコミシャスウ</t>
    </rPh>
    <phoneticPr fontId="3"/>
  </si>
  <si>
    <t>受験者数</t>
    <rPh sb="0" eb="4">
      <t>ジュケンシャスウ</t>
    </rPh>
    <phoneticPr fontId="3"/>
  </si>
  <si>
    <t>受験率</t>
    <rPh sb="0" eb="3">
      <t>ジュケンリツ</t>
    </rPh>
    <phoneticPr fontId="3"/>
  </si>
  <si>
    <t>評価</t>
    <rPh sb="0" eb="2">
      <t>ヒョウカ</t>
    </rPh>
    <phoneticPr fontId="3"/>
  </si>
  <si>
    <t>簿記検定</t>
    <rPh sb="0" eb="4">
      <t>ボキケンテイ</t>
    </rPh>
    <phoneticPr fontId="3"/>
  </si>
  <si>
    <t>情報処理検定</t>
    <rPh sb="0" eb="6">
      <t>ジョウホウショリケンテイ</t>
    </rPh>
    <phoneticPr fontId="3"/>
  </si>
  <si>
    <t>ビジネス文書検定</t>
    <rPh sb="4" eb="8">
      <t>ブンショケンテイ</t>
    </rPh>
    <phoneticPr fontId="3"/>
  </si>
  <si>
    <t>ビジネス表計算検定</t>
    <rPh sb="4" eb="7">
      <t>ヒョウケイサン</t>
    </rPh>
    <rPh sb="7" eb="9">
      <t>ケンテイ</t>
    </rPh>
    <phoneticPr fontId="3"/>
  </si>
  <si>
    <t>英会話検定</t>
    <rPh sb="0" eb="5">
      <t>エイカイワケンテイ</t>
    </rPh>
    <phoneticPr fontId="3"/>
  </si>
  <si>
    <t>地理検定</t>
    <rPh sb="0" eb="4">
      <t>チリケンテイ</t>
    </rPh>
    <phoneticPr fontId="3"/>
  </si>
  <si>
    <t>マナー検定</t>
    <rPh sb="3" eb="5">
      <t>ケンテイ</t>
    </rPh>
    <phoneticPr fontId="3"/>
  </si>
  <si>
    <t>時事問題検定</t>
    <rPh sb="0" eb="2">
      <t>ジジ</t>
    </rPh>
    <rPh sb="2" eb="4">
      <t>モンダイ</t>
    </rPh>
    <rPh sb="4" eb="6">
      <t>ケンテイ</t>
    </rPh>
    <phoneticPr fontId="3"/>
  </si>
  <si>
    <t>平均</t>
    <rPh sb="0" eb="2">
      <t>ヘイキン</t>
    </rPh>
    <phoneticPr fontId="3"/>
  </si>
  <si>
    <t>最大</t>
    <rPh sb="0" eb="2">
      <t>サイダイ</t>
    </rPh>
    <phoneticPr fontId="3"/>
  </si>
  <si>
    <t>最小</t>
    <rPh sb="0" eb="2">
      <t>サイショウ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</si>
</sst>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distributed" vertical="center"/>
    </xf>
    <xf numFmtId="0" fontId="0" fillId="0" borderId="5" xfId="0" applyBorder="1">
      <alignment vertical="center"/>
    </xf>
    <xf numFmtId="176" fontId="0" fillId="0" borderId="5" xfId="1" applyNumberFormat="1" applyFont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0" fontId="0" fillId="0" borderId="8" xfId="0" applyBorder="1">
      <alignment vertical="center"/>
    </xf>
    <xf numFmtId="176" fontId="0" fillId="0" borderId="8" xfId="1" applyNumberFormat="1" applyFont="1" applyBorder="1">
      <alignment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horizontal="distributed" vertical="center"/>
    </xf>
    <xf numFmtId="0" fontId="0" fillId="0" borderId="11" xfId="0" applyBorder="1">
      <alignment vertical="center"/>
    </xf>
    <xf numFmtId="176" fontId="0" fillId="0" borderId="11" xfId="1" applyNumberFormat="1" applyFont="1" applyBorder="1">
      <alignment vertical="center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7" fontId="0" fillId="2" borderId="14" xfId="0" applyNumberFormat="1" applyFill="1" applyBorder="1">
      <alignment vertical="center"/>
    </xf>
    <xf numFmtId="176" fontId="0" fillId="2" borderId="15" xfId="1" applyNumberFormat="1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2" borderId="8" xfId="0" applyFill="1" applyBorder="1">
      <alignment vertical="center"/>
    </xf>
    <xf numFmtId="176" fontId="0" fillId="2" borderId="9" xfId="1" applyNumberFormat="1" applyFont="1" applyFill="1" applyBorder="1">
      <alignment vertical="center"/>
    </xf>
    <xf numFmtId="0" fontId="0" fillId="0" borderId="10" xfId="0" applyBorder="1" applyAlignment="1">
      <alignment horizontal="center" vertical="center"/>
    </xf>
    <xf numFmtId="0" fontId="0" fillId="2" borderId="11" xfId="0" applyFill="1" applyBorder="1">
      <alignment vertical="center"/>
    </xf>
    <xf numFmtId="176" fontId="0" fillId="2" borderId="12" xfId="1" applyNumberFormat="1" applyFon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959B1-8B8C-43FE-9FD9-F0EBECC20357}">
  <dimension ref="A1:E14"/>
  <sheetViews>
    <sheetView tabSelected="1" workbookViewId="0">
      <selection sqref="A1:D1"/>
    </sheetView>
  </sheetViews>
  <sheetFormatPr defaultRowHeight="18.75" x14ac:dyDescent="0.4"/>
  <cols>
    <col min="1" max="1" width="18" customWidth="1"/>
    <col min="4" max="4" width="10.375" bestFit="1" customWidth="1"/>
  </cols>
  <sheetData>
    <row r="1" spans="1:5" ht="24" x14ac:dyDescent="0.4">
      <c r="A1" s="1" t="s">
        <v>0</v>
      </c>
      <c r="B1" s="1"/>
      <c r="C1" s="1"/>
      <c r="D1" s="1"/>
    </row>
    <row r="2" spans="1:5" ht="19.5" thickBot="1" x14ac:dyDescent="0.45">
      <c r="C2" t="s">
        <v>1</v>
      </c>
      <c r="D2" s="2">
        <f ca="1">TODAY()</f>
        <v>44879</v>
      </c>
    </row>
    <row r="3" spans="1:5" ht="19.5" thickBot="1" x14ac:dyDescent="0.45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spans="1:5" ht="19.5" thickTop="1" x14ac:dyDescent="0.4">
      <c r="A4" s="6" t="s">
        <v>7</v>
      </c>
      <c r="B4" s="7">
        <v>387</v>
      </c>
      <c r="C4" s="7">
        <v>374</v>
      </c>
      <c r="D4" s="8">
        <f>C4/B4</f>
        <v>0.96640826873385011</v>
      </c>
      <c r="E4" s="9" t="str">
        <f t="shared" ref="E4:E11" si="0">IF(D4&lt;0.8,"▼","")</f>
        <v/>
      </c>
    </row>
    <row r="5" spans="1:5" x14ac:dyDescent="0.4">
      <c r="A5" s="10" t="s">
        <v>8</v>
      </c>
      <c r="B5" s="11">
        <v>243</v>
      </c>
      <c r="C5" s="11">
        <v>240</v>
      </c>
      <c r="D5" s="12">
        <f t="shared" ref="D5:D11" si="1">C5/B5</f>
        <v>0.98765432098765427</v>
      </c>
      <c r="E5" s="13" t="str">
        <f t="shared" si="0"/>
        <v/>
      </c>
    </row>
    <row r="6" spans="1:5" x14ac:dyDescent="0.4">
      <c r="A6" s="10" t="s">
        <v>9</v>
      </c>
      <c r="B6" s="11">
        <v>390</v>
      </c>
      <c r="C6" s="11">
        <v>250</v>
      </c>
      <c r="D6" s="12">
        <f t="shared" si="1"/>
        <v>0.64102564102564108</v>
      </c>
      <c r="E6" s="13" t="str">
        <f t="shared" si="0"/>
        <v>▼</v>
      </c>
    </row>
    <row r="7" spans="1:5" x14ac:dyDescent="0.4">
      <c r="A7" s="10" t="s">
        <v>10</v>
      </c>
      <c r="B7" s="11">
        <v>327</v>
      </c>
      <c r="C7" s="11">
        <v>300</v>
      </c>
      <c r="D7" s="12">
        <f t="shared" si="1"/>
        <v>0.91743119266055051</v>
      </c>
      <c r="E7" s="13" t="str">
        <f t="shared" si="0"/>
        <v/>
      </c>
    </row>
    <row r="8" spans="1:5" x14ac:dyDescent="0.4">
      <c r="A8" s="10" t="s">
        <v>11</v>
      </c>
      <c r="B8" s="11">
        <v>314</v>
      </c>
      <c r="C8" s="11">
        <v>214</v>
      </c>
      <c r="D8" s="12">
        <f t="shared" si="1"/>
        <v>0.68152866242038213</v>
      </c>
      <c r="E8" s="13" t="str">
        <f t="shared" si="0"/>
        <v>▼</v>
      </c>
    </row>
    <row r="9" spans="1:5" x14ac:dyDescent="0.4">
      <c r="A9" s="10" t="s">
        <v>12</v>
      </c>
      <c r="B9" s="11">
        <v>325</v>
      </c>
      <c r="C9" s="11">
        <v>298</v>
      </c>
      <c r="D9" s="12">
        <f t="shared" si="1"/>
        <v>0.91692307692307695</v>
      </c>
      <c r="E9" s="13" t="str">
        <f t="shared" si="0"/>
        <v/>
      </c>
    </row>
    <row r="10" spans="1:5" x14ac:dyDescent="0.4">
      <c r="A10" s="10" t="s">
        <v>13</v>
      </c>
      <c r="B10" s="11">
        <v>308</v>
      </c>
      <c r="C10" s="11">
        <v>250</v>
      </c>
      <c r="D10" s="12">
        <f t="shared" si="1"/>
        <v>0.81168831168831168</v>
      </c>
      <c r="E10" s="13" t="str">
        <f t="shared" si="0"/>
        <v/>
      </c>
    </row>
    <row r="11" spans="1:5" ht="19.5" thickBot="1" x14ac:dyDescent="0.45">
      <c r="A11" s="14" t="s">
        <v>14</v>
      </c>
      <c r="B11" s="15">
        <v>202</v>
      </c>
      <c r="C11" s="15">
        <v>180</v>
      </c>
      <c r="D11" s="16">
        <f t="shared" si="1"/>
        <v>0.8910891089108911</v>
      </c>
      <c r="E11" s="17" t="str">
        <f t="shared" si="0"/>
        <v/>
      </c>
    </row>
    <row r="12" spans="1:5" x14ac:dyDescent="0.4">
      <c r="A12" s="18" t="s">
        <v>15</v>
      </c>
      <c r="B12" s="19">
        <f>AVERAGE(B4:B11)</f>
        <v>312</v>
      </c>
      <c r="C12" s="19">
        <f t="shared" ref="C12:D12" si="2">AVERAGE(C4:C11)</f>
        <v>263.25</v>
      </c>
      <c r="D12" s="20">
        <f t="shared" si="2"/>
        <v>0.8517185729187946</v>
      </c>
    </row>
    <row r="13" spans="1:5" x14ac:dyDescent="0.4">
      <c r="A13" s="21" t="s">
        <v>16</v>
      </c>
      <c r="B13" s="22">
        <f>MAX(B4:B12)</f>
        <v>390</v>
      </c>
      <c r="C13" s="22">
        <f t="shared" ref="C13:D13" si="3">MAX(C4:C12)</f>
        <v>374</v>
      </c>
      <c r="D13" s="23">
        <f t="shared" si="3"/>
        <v>0.98765432098765427</v>
      </c>
    </row>
    <row r="14" spans="1:5" ht="19.5" thickBot="1" x14ac:dyDescent="0.45">
      <c r="A14" s="24" t="s">
        <v>17</v>
      </c>
      <c r="B14" s="25">
        <f>MIN(B4:B13)</f>
        <v>202</v>
      </c>
      <c r="C14" s="25">
        <f t="shared" ref="C14:D14" si="4">MIN(C4:C13)</f>
        <v>180</v>
      </c>
      <c r="D14" s="26">
        <f t="shared" si="4"/>
        <v>0.64102564102564108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2022-11-14T07:37:27Z</dcterms:created>
  <dcterms:modified xsi:type="dcterms:W3CDTF">2022-11-14T07:37:49Z</dcterms:modified>
</cp:coreProperties>
</file>