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shida.s\Desktop\"/>
    </mc:Choice>
  </mc:AlternateContent>
  <xr:revisionPtr revIDLastSave="0" documentId="8_{805389D4-76BB-48CF-A94B-02D571BDF222}" xr6:coauthVersionLast="47" xr6:coauthVersionMax="47" xr10:uidLastSave="{00000000-0000-0000-0000-000000000000}"/>
  <bookViews>
    <workbookView xWindow="3255" yWindow="495" windowWidth="22815" windowHeight="15045" xr2:uid="{9EB1CB05-E8DE-45E8-8065-6B7C0B020A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C13" i="1"/>
  <c r="C15" i="1" s="1"/>
  <c r="C16" i="1" l="1"/>
  <c r="C17" i="1" s="1"/>
  <c r="C18" i="1" s="1"/>
</calcChain>
</file>

<file path=xl/sharedStrings.xml><?xml version="1.0" encoding="utf-8"?>
<sst xmlns="http://schemas.openxmlformats.org/spreadsheetml/2006/main" count="13" uniqueCount="13">
  <si>
    <t>新生活家電パック価格シミュレーション表</t>
    <rPh sb="0" eb="3">
      <t>シンセイカツ</t>
    </rPh>
    <rPh sb="3" eb="5">
      <t>カデン</t>
    </rPh>
    <rPh sb="8" eb="10">
      <t>カカク</t>
    </rPh>
    <rPh sb="18" eb="19">
      <t>ヒョウ</t>
    </rPh>
    <phoneticPr fontId="3"/>
  </si>
  <si>
    <t>商品</t>
    <rPh sb="0" eb="2">
      <t>ショウヒン</t>
    </rPh>
    <phoneticPr fontId="3"/>
  </si>
  <si>
    <t>金額</t>
    <rPh sb="0" eb="2">
      <t>キンガク</t>
    </rPh>
    <phoneticPr fontId="3"/>
  </si>
  <si>
    <t>冷蔵庫</t>
    <rPh sb="0" eb="3">
      <t>レイゾウコ</t>
    </rPh>
    <phoneticPr fontId="3"/>
  </si>
  <si>
    <t>洗濯機</t>
    <rPh sb="0" eb="3">
      <t>センタクキ</t>
    </rPh>
    <phoneticPr fontId="3"/>
  </si>
  <si>
    <t>炊飯器</t>
    <rPh sb="0" eb="3">
      <t>スイハンキ</t>
    </rPh>
    <phoneticPr fontId="3"/>
  </si>
  <si>
    <t>掃除機</t>
    <rPh sb="0" eb="3">
      <t>ソウジキ</t>
    </rPh>
    <phoneticPr fontId="3"/>
  </si>
  <si>
    <t>商品点数</t>
    <rPh sb="0" eb="4">
      <t>ショウヒンテンスウ</t>
    </rPh>
    <phoneticPr fontId="3"/>
  </si>
  <si>
    <t>小計</t>
    <rPh sb="0" eb="2">
      <t>ショウケイ</t>
    </rPh>
    <phoneticPr fontId="3"/>
  </si>
  <si>
    <t>割引率</t>
    <rPh sb="0" eb="3">
      <t>ワリビキリツ</t>
    </rPh>
    <phoneticPr fontId="3"/>
  </si>
  <si>
    <t>割引金額</t>
    <rPh sb="0" eb="4">
      <t>ワリビキキンガク</t>
    </rPh>
    <phoneticPr fontId="3"/>
  </si>
  <si>
    <t>合計</t>
    <rPh sb="0" eb="2">
      <t>ゴウケイ</t>
    </rPh>
    <phoneticPr fontId="3"/>
  </si>
  <si>
    <t>パック価格</t>
    <rPh sb="3" eb="5">
      <t>カカク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</si>
</sst>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u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38" fontId="0" fillId="0" borderId="6" xfId="1" applyFon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38" fontId="0" fillId="0" borderId="9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3" xfId="0" applyFill="1" applyBorder="1">
      <alignment vertical="center"/>
    </xf>
    <xf numFmtId="0" fontId="0" fillId="0" borderId="4" xfId="0" applyBorder="1" applyAlignment="1">
      <alignment horizontal="center" vertical="center"/>
    </xf>
    <xf numFmtId="38" fontId="0" fillId="2" borderId="6" xfId="1" applyFont="1" applyFill="1" applyBorder="1">
      <alignment vertical="center"/>
    </xf>
    <xf numFmtId="9" fontId="0" fillId="2" borderId="6" xfId="2" applyFont="1" applyFill="1" applyBorder="1">
      <alignment vertical="center"/>
    </xf>
    <xf numFmtId="0" fontId="0" fillId="0" borderId="10" xfId="0" applyBorder="1" applyAlignment="1">
      <alignment horizontal="center" vertical="center"/>
    </xf>
    <xf numFmtId="38" fontId="0" fillId="2" borderId="9" xfId="1" applyFont="1" applyFill="1" applyBorder="1">
      <alignment vertical="center"/>
    </xf>
    <xf numFmtId="0" fontId="0" fillId="0" borderId="11" xfId="0" applyBorder="1" applyAlignment="1">
      <alignment horizontal="center" vertical="center"/>
    </xf>
    <xf numFmtId="38" fontId="0" fillId="2" borderId="12" xfId="1" applyFont="1" applyFill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26BC2-EAD6-42C9-B46A-D21B10FDC51C}">
  <dimension ref="A1:C18"/>
  <sheetViews>
    <sheetView tabSelected="1" workbookViewId="0"/>
  </sheetViews>
  <sheetFormatPr defaultRowHeight="18.75" x14ac:dyDescent="0.4"/>
  <cols>
    <col min="2" max="2" width="17.25" customWidth="1"/>
    <col min="3" max="3" width="12.75" customWidth="1"/>
  </cols>
  <sheetData>
    <row r="1" spans="1:3" ht="19.5" thickBot="1" x14ac:dyDescent="0.45">
      <c r="A1" s="1" t="s">
        <v>0</v>
      </c>
    </row>
    <row r="2" spans="1:3" x14ac:dyDescent="0.4">
      <c r="A2" s="2"/>
      <c r="B2" s="3" t="s">
        <v>1</v>
      </c>
      <c r="C2" s="4" t="s">
        <v>2</v>
      </c>
    </row>
    <row r="3" spans="1:3" x14ac:dyDescent="0.4">
      <c r="A3" s="5">
        <v>1</v>
      </c>
      <c r="B3" s="6" t="s">
        <v>3</v>
      </c>
      <c r="C3" s="7">
        <v>35000</v>
      </c>
    </row>
    <row r="4" spans="1:3" x14ac:dyDescent="0.4">
      <c r="A4" s="5">
        <v>2</v>
      </c>
      <c r="B4" s="6" t="s">
        <v>4</v>
      </c>
      <c r="C4" s="7">
        <v>25000</v>
      </c>
    </row>
    <row r="5" spans="1:3" x14ac:dyDescent="0.4">
      <c r="A5" s="5">
        <v>3</v>
      </c>
      <c r="B5" s="6" t="s">
        <v>5</v>
      </c>
      <c r="C5" s="7">
        <v>12000</v>
      </c>
    </row>
    <row r="6" spans="1:3" x14ac:dyDescent="0.4">
      <c r="A6" s="5">
        <v>4</v>
      </c>
      <c r="B6" s="6" t="s">
        <v>6</v>
      </c>
      <c r="C6" s="7">
        <v>9800</v>
      </c>
    </row>
    <row r="7" spans="1:3" x14ac:dyDescent="0.4">
      <c r="A7" s="5">
        <v>5</v>
      </c>
      <c r="B7" s="6"/>
      <c r="C7" s="7"/>
    </row>
    <row r="8" spans="1:3" x14ac:dyDescent="0.4">
      <c r="A8" s="5">
        <v>6</v>
      </c>
      <c r="B8" s="6"/>
      <c r="C8" s="7"/>
    </row>
    <row r="9" spans="1:3" x14ac:dyDescent="0.4">
      <c r="A9" s="5">
        <v>7</v>
      </c>
      <c r="B9" s="6"/>
      <c r="C9" s="7"/>
    </row>
    <row r="10" spans="1:3" x14ac:dyDescent="0.4">
      <c r="A10" s="5">
        <v>8</v>
      </c>
      <c r="B10" s="6"/>
      <c r="C10" s="7"/>
    </row>
    <row r="11" spans="1:3" x14ac:dyDescent="0.4">
      <c r="A11" s="5">
        <v>9</v>
      </c>
      <c r="B11" s="6"/>
      <c r="C11" s="7"/>
    </row>
    <row r="12" spans="1:3" ht="19.5" thickBot="1" x14ac:dyDescent="0.45">
      <c r="A12" s="8">
        <v>10</v>
      </c>
      <c r="B12" s="9"/>
      <c r="C12" s="10"/>
    </row>
    <row r="13" spans="1:3" x14ac:dyDescent="0.4">
      <c r="B13" s="11" t="s">
        <v>7</v>
      </c>
      <c r="C13" s="12">
        <f>COUNT(C3:C12)</f>
        <v>4</v>
      </c>
    </row>
    <row r="14" spans="1:3" x14ac:dyDescent="0.4">
      <c r="B14" s="13" t="s">
        <v>8</v>
      </c>
      <c r="C14" s="14">
        <f>SUM(C3:C12)</f>
        <v>81800</v>
      </c>
    </row>
    <row r="15" spans="1:3" x14ac:dyDescent="0.4">
      <c r="B15" s="13" t="s">
        <v>9</v>
      </c>
      <c r="C15" s="15">
        <f>IF(C13&lt;5,0.1,0.2)</f>
        <v>0.1</v>
      </c>
    </row>
    <row r="16" spans="1:3" x14ac:dyDescent="0.4">
      <c r="B16" s="13" t="s">
        <v>10</v>
      </c>
      <c r="C16" s="14">
        <f>C14*C15</f>
        <v>8180</v>
      </c>
    </row>
    <row r="17" spans="2:3" ht="19.5" thickBot="1" x14ac:dyDescent="0.45">
      <c r="B17" s="16" t="s">
        <v>11</v>
      </c>
      <c r="C17" s="17">
        <f>C14-C16</f>
        <v>73620</v>
      </c>
    </row>
    <row r="18" spans="2:3" ht="19.5" thickBot="1" x14ac:dyDescent="0.45">
      <c r="B18" s="18" t="s">
        <v>12</v>
      </c>
      <c r="C18" s="19">
        <f>ROUNDDOWN(C17,-3)</f>
        <v>73000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2022-11-14T07:37:58Z</dcterms:created>
  <dcterms:modified xsi:type="dcterms:W3CDTF">2022-11-14T07:38:26Z</dcterms:modified>
</cp:coreProperties>
</file>