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CF1E7D93-3B1C-43F1-99D6-1741A79A2965}" xr6:coauthVersionLast="47" xr6:coauthVersionMax="47" xr10:uidLastSave="{00000000-0000-0000-0000-000000000000}"/>
  <bookViews>
    <workbookView xWindow="2685" yWindow="2685" windowWidth="21600" windowHeight="11295" xr2:uid="{C8A953EE-DF8F-4E82-BBF2-9616CD96CF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  <c r="F9" i="1" s="1"/>
  <c r="E9" i="1"/>
  <c r="E10" i="1"/>
  <c r="E5" i="1"/>
  <c r="E6" i="1"/>
  <c r="E7" i="1"/>
  <c r="E8" i="1"/>
  <c r="E4" i="1"/>
  <c r="D5" i="1"/>
  <c r="D6" i="1"/>
  <c r="D7" i="1"/>
  <c r="D8" i="1"/>
  <c r="C10" i="1"/>
  <c r="C9" i="1"/>
  <c r="D4" i="1"/>
  <c r="F10" i="1" l="1"/>
  <c r="D10" i="1"/>
  <c r="D9" i="1"/>
</calcChain>
</file>

<file path=xl/sharedStrings.xml><?xml version="1.0" encoding="utf-8"?>
<sst xmlns="http://schemas.openxmlformats.org/spreadsheetml/2006/main" count="15" uniqueCount="15">
  <si>
    <t>買い物ポイント集計</t>
    <rPh sb="0" eb="1">
      <t>カ</t>
    </rPh>
    <rPh sb="2" eb="3">
      <t>モノ</t>
    </rPh>
    <rPh sb="7" eb="9">
      <t>シュウケイ</t>
    </rPh>
    <phoneticPr fontId="2"/>
  </si>
  <si>
    <t>還元</t>
    <rPh sb="0" eb="2">
      <t>カンゲン</t>
    </rPh>
    <phoneticPr fontId="2"/>
  </si>
  <si>
    <t>月日</t>
    <rPh sb="0" eb="2">
      <t>ツキヒ</t>
    </rPh>
    <phoneticPr fontId="2"/>
  </si>
  <si>
    <t>品名</t>
    <rPh sb="0" eb="2">
      <t>ヒンメイ</t>
    </rPh>
    <phoneticPr fontId="2"/>
  </si>
  <si>
    <t>金額</t>
    <rPh sb="0" eb="2">
      <t>キンガク</t>
    </rPh>
    <phoneticPr fontId="2"/>
  </si>
  <si>
    <t>ポイント</t>
    <phoneticPr fontId="2"/>
  </si>
  <si>
    <t>飲み物、スイーツ</t>
    <rPh sb="0" eb="1">
      <t>ノ</t>
    </rPh>
    <rPh sb="2" eb="3">
      <t>モノ</t>
    </rPh>
    <phoneticPr fontId="2"/>
  </si>
  <si>
    <t>ティッシュBOX</t>
    <phoneticPr fontId="2"/>
  </si>
  <si>
    <t>お弁当等</t>
    <rPh sb="1" eb="4">
      <t>ベントウトウ</t>
    </rPh>
    <phoneticPr fontId="2"/>
  </si>
  <si>
    <t>ファイル・ペン</t>
    <phoneticPr fontId="2"/>
  </si>
  <si>
    <t>サンドイッチ他</t>
    <rPh sb="6" eb="7">
      <t>ホカ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</si>
  <si>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</si>
  <si>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</si>
  <si>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ROUND無</t>
    <rPh sb="5" eb="6">
      <t>ナ</t>
    </rPh>
    <phoneticPr fontId="2"/>
  </si>
  <si>
    <t>実際の値</t>
    <rPh sb="0" eb="2">
      <t>ジッサイ</t>
    </rPh>
    <rPh sb="3" eb="4">
      <t>アタイ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</si>
</sst>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46C5-AAD9-4202-AA83-99D276F14E5D}">
  <dimension ref="A1:F10"/>
  <sheetViews>
    <sheetView tabSelected="1" zoomScaleNormal="100" workbookViewId="0"/>
  </sheetViews>
  <sheetFormatPr defaultRowHeight="18.75" x14ac:dyDescent="0.4"/>
  <cols>
    <col min="2" max="2" width="16.375" bestFit="1" customWidth="1"/>
  </cols>
  <sheetData>
    <row r="1" spans="1:6" ht="24" x14ac:dyDescent="0.4">
      <c r="A1" s="5" t="s">
        <v>0</v>
      </c>
      <c r="C1" s="1">
        <v>0.03</v>
      </c>
      <c r="D1" t="s">
        <v>1</v>
      </c>
    </row>
    <row r="3" spans="1:6" x14ac:dyDescent="0.4">
      <c r="A3" s="4" t="s">
        <v>2</v>
      </c>
      <c r="B3" s="4" t="s">
        <v>3</v>
      </c>
      <c r="C3" s="4" t="s">
        <v>4</v>
      </c>
      <c r="D3" s="4" t="s">
        <v>5</v>
      </c>
      <c r="E3" s="8" t="s">
        <v>13</v>
      </c>
      <c r="F3" s="8" t="s">
        <v>14</v>
      </c>
    </row>
    <row r="4" spans="1:6" x14ac:dyDescent="0.4">
      <c r="A4" s="3">
        <v>44774</v>
      </c>
      <c r="B4" s="2" t="s">
        <v>6</v>
      </c>
      <c r="C4" s="6">
        <v>859</v>
      </c>
      <c r="D4" s="6">
        <f>ROUND(C4*C$1,0)</f>
        <v>26</v>
      </c>
      <c r="E4" s="9">
        <f>C4*C$1</f>
        <v>25.77</v>
      </c>
      <c r="F4" s="2">
        <f>C4*C$1</f>
        <v>25.77</v>
      </c>
    </row>
    <row r="5" spans="1:6" x14ac:dyDescent="0.4">
      <c r="A5" s="3">
        <v>44776</v>
      </c>
      <c r="B5" s="2" t="s">
        <v>7</v>
      </c>
      <c r="C5" s="6">
        <v>298</v>
      </c>
      <c r="D5" s="6">
        <f t="shared" ref="D5:D8" si="0">ROUND(C5*C$1,0)</f>
        <v>9</v>
      </c>
      <c r="E5" s="9">
        <f t="shared" ref="E5:E8" si="1">C5*C$1</f>
        <v>8.94</v>
      </c>
      <c r="F5" s="2">
        <f t="shared" ref="F5:F8" si="2">C5*C$1</f>
        <v>8.94</v>
      </c>
    </row>
    <row r="6" spans="1:6" x14ac:dyDescent="0.4">
      <c r="A6" s="3">
        <v>44778</v>
      </c>
      <c r="B6" s="2" t="s">
        <v>8</v>
      </c>
      <c r="C6" s="6">
        <v>1059</v>
      </c>
      <c r="D6" s="6">
        <f t="shared" si="0"/>
        <v>32</v>
      </c>
      <c r="E6" s="9">
        <f t="shared" si="1"/>
        <v>31.77</v>
      </c>
      <c r="F6" s="2">
        <f t="shared" si="2"/>
        <v>31.77</v>
      </c>
    </row>
    <row r="7" spans="1:6" x14ac:dyDescent="0.4">
      <c r="A7" s="3">
        <v>44779</v>
      </c>
      <c r="B7" s="2" t="s">
        <v>9</v>
      </c>
      <c r="C7" s="6">
        <v>765</v>
      </c>
      <c r="D7" s="6">
        <f t="shared" si="0"/>
        <v>23</v>
      </c>
      <c r="E7" s="9">
        <f t="shared" si="1"/>
        <v>22.95</v>
      </c>
      <c r="F7" s="2">
        <f t="shared" si="2"/>
        <v>22.95</v>
      </c>
    </row>
    <row r="8" spans="1:6" x14ac:dyDescent="0.4">
      <c r="A8" s="3">
        <v>44781</v>
      </c>
      <c r="B8" s="2" t="s">
        <v>10</v>
      </c>
      <c r="C8" s="6">
        <v>628</v>
      </c>
      <c r="D8" s="6">
        <f t="shared" si="0"/>
        <v>19</v>
      </c>
      <c r="E8" s="9">
        <f t="shared" si="1"/>
        <v>18.84</v>
      </c>
      <c r="F8" s="2">
        <f t="shared" si="2"/>
        <v>18.84</v>
      </c>
    </row>
    <row r="9" spans="1:6" x14ac:dyDescent="0.4">
      <c r="A9" s="7"/>
      <c r="B9" s="2" t="s">
        <v>11</v>
      </c>
      <c r="C9" s="6">
        <f>SUM(C4:C8)</f>
        <v>3609</v>
      </c>
      <c r="D9" s="6">
        <f>SUM(D4:D8)</f>
        <v>109</v>
      </c>
      <c r="E9" s="6">
        <f t="shared" ref="E9:F9" si="3">SUM(E4:E8)</f>
        <v>108.27000000000001</v>
      </c>
      <c r="F9" s="6">
        <f t="shared" si="3"/>
        <v>108.27000000000001</v>
      </c>
    </row>
    <row r="10" spans="1:6" x14ac:dyDescent="0.4">
      <c r="A10" s="7"/>
      <c r="B10" s="2" t="s">
        <v>12</v>
      </c>
      <c r="C10" s="2">
        <f>AVERAGE(C4:C8)</f>
        <v>721.8</v>
      </c>
      <c r="D10" s="2">
        <f>AVERAGE(D4:D8)</f>
        <v>21.8</v>
      </c>
      <c r="E10" s="9">
        <f t="shared" ref="E10:F10" si="4">AVERAGE(E4:E8)</f>
        <v>21.654000000000003</v>
      </c>
      <c r="F10" s="2">
        <f t="shared" si="4"/>
        <v>21.654000000000003</v>
      </c>
    </row>
  </sheetData>
  <mergeCells count="1">
    <mergeCell ref="A9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2022-07-26T10:41:44Z</dcterms:created>
  <dcterms:modified xsi:type="dcterms:W3CDTF">2022-12-13T02:36:05Z</dcterms:modified>
</cp:coreProperties>
</file>