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7F019D9D-ECFA-4FDF-850C-355A893BC784}" xr6:coauthVersionLast="47" xr6:coauthVersionMax="47" xr10:uidLastSave="{00000000-0000-0000-0000-000000000000}"/>
  <bookViews>
    <workbookView xWindow="3030" yWindow="315" windowWidth="22815" windowHeight="15045" xr2:uid="{8BABAE10-97EA-4C58-B7D6-7791685C972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7" i="2"/>
  <c r="K3" i="2"/>
  <c r="J4" i="2"/>
  <c r="J5" i="2"/>
  <c r="J6" i="2"/>
  <c r="J7" i="2"/>
  <c r="J3" i="2"/>
  <c r="I4" i="2"/>
  <c r="I5" i="2"/>
  <c r="I6" i="2"/>
  <c r="I7" i="2"/>
  <c r="I3" i="2"/>
  <c r="H4" i="2"/>
  <c r="H5" i="2"/>
  <c r="H6" i="2"/>
  <c r="H7" i="2"/>
  <c r="H3" i="2"/>
</calcChain>
</file>

<file path=xl/sharedStrings.xml><?xml version="1.0" encoding="utf-8"?>
<sst xmlns="http://schemas.openxmlformats.org/spreadsheetml/2006/main" count="16" uniqueCount="16">
  <si>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</si>
  <si>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</si>
  <si>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</si>
  <si>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幕末・明治に活躍した人物　人気投票</t>
    <rPh sb="0" eb="2">
      <t>バクマツ</t>
    </rPh>
    <rPh sb="3" eb="5">
      <t>メイジ</t>
    </rPh>
    <rPh sb="6" eb="8">
      <t>カツヤク</t>
    </rPh>
    <rPh sb="10" eb="12">
      <t>ジンブツ</t>
    </rPh>
    <rPh sb="13" eb="17">
      <t>ニンキトウヒョウ</t>
    </rPh>
    <phoneticPr fontId="1"/>
  </si>
  <si>
    <t>名前</t>
    <rPh sb="0" eb="2">
      <t>ナマエ</t>
    </rPh>
    <phoneticPr fontId="1"/>
  </si>
  <si>
    <t>勝海舟</t>
    <rPh sb="0" eb="3">
      <t>カツカイシュウ</t>
    </rPh>
    <phoneticPr fontId="1"/>
  </si>
  <si>
    <t>大隈重信</t>
    <rPh sb="0" eb="4">
      <t>オオクマシゲノブ</t>
    </rPh>
    <phoneticPr fontId="1"/>
  </si>
  <si>
    <t>木戸孝允</t>
    <rPh sb="0" eb="4">
      <t>キドタカヨシ</t>
    </rPh>
    <phoneticPr fontId="1"/>
  </si>
  <si>
    <t>大久保利通</t>
    <rPh sb="0" eb="5">
      <t>オオクボトシミチ</t>
    </rPh>
    <phoneticPr fontId="1"/>
  </si>
  <si>
    <t>板垣退助</t>
    <rPh sb="0" eb="4">
      <t>イタガキタイスケ</t>
    </rPh>
    <phoneticPr fontId="1"/>
  </si>
  <si>
    <t>10代</t>
    <rPh sb="2" eb="3">
      <t>ダイ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</si>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</sst>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i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BD108-BF22-480A-B06C-90FE9BDF7DAD}">
  <dimension ref="A1:K7"/>
  <sheetViews>
    <sheetView tabSelected="1" zoomScaleNormal="100" workbookViewId="0">
      <selection sqref="A1:K1"/>
    </sheetView>
  </sheetViews>
  <sheetFormatPr defaultRowHeight="18.75" x14ac:dyDescent="0.4"/>
  <cols>
    <col min="1" max="1" width="3.875" customWidth="1"/>
    <col min="2" max="2" width="10.375" bestFit="1" customWidth="1"/>
    <col min="3" max="7" width="5.25" bestFit="1" customWidth="1"/>
  </cols>
  <sheetData>
    <row r="1" spans="1:11" ht="19.5" thickBot="1" x14ac:dyDescent="0.45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9.5" thickBot="1" x14ac:dyDescent="0.45">
      <c r="A2" s="10"/>
      <c r="B2" s="11" t="s">
        <v>4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</v>
      </c>
      <c r="J2" s="11" t="s">
        <v>2</v>
      </c>
      <c r="K2" s="12" t="s">
        <v>0</v>
      </c>
    </row>
    <row r="3" spans="1:11" ht="19.5" thickTop="1" x14ac:dyDescent="0.4">
      <c r="A3" s="9">
        <v>1</v>
      </c>
      <c r="B3" s="5" t="s">
        <v>5</v>
      </c>
      <c r="C3" s="5">
        <v>29</v>
      </c>
      <c r="D3" s="5">
        <v>16</v>
      </c>
      <c r="E3" s="5">
        <v>64</v>
      </c>
      <c r="F3" s="5">
        <v>59</v>
      </c>
      <c r="G3" s="5">
        <v>21</v>
      </c>
      <c r="H3" s="5">
        <f>SUM(C3:G3)</f>
        <v>189</v>
      </c>
      <c r="I3" s="5">
        <f>MAX(C3:G3)</f>
        <v>64</v>
      </c>
      <c r="J3" s="5">
        <f>MIN(C3:G3)</f>
        <v>16</v>
      </c>
      <c r="K3" s="6">
        <f>AVERAGE(C3:G3)</f>
        <v>37.799999999999997</v>
      </c>
    </row>
    <row r="4" spans="1:11" x14ac:dyDescent="0.4">
      <c r="A4" s="7">
        <v>2</v>
      </c>
      <c r="B4" s="1" t="s">
        <v>6</v>
      </c>
      <c r="C4" s="1">
        <v>76</v>
      </c>
      <c r="D4" s="1">
        <v>76</v>
      </c>
      <c r="E4" s="1">
        <v>46</v>
      </c>
      <c r="F4" s="1">
        <v>75</v>
      </c>
      <c r="G4" s="1">
        <v>43</v>
      </c>
      <c r="H4" s="1">
        <f t="shared" ref="H4:H7" si="0">SUM(C4:G4)</f>
        <v>316</v>
      </c>
      <c r="I4" s="1">
        <f t="shared" ref="I4:I7" si="1">MAX(C4:G4)</f>
        <v>76</v>
      </c>
      <c r="J4" s="1">
        <f t="shared" ref="J4:J7" si="2">MIN(C4:G4)</f>
        <v>43</v>
      </c>
      <c r="K4" s="2">
        <f t="shared" ref="K4:K7" si="3">AVERAGE(C4:G4)</f>
        <v>63.2</v>
      </c>
    </row>
    <row r="5" spans="1:11" x14ac:dyDescent="0.4">
      <c r="A5" s="7">
        <v>3</v>
      </c>
      <c r="B5" s="1" t="s">
        <v>7</v>
      </c>
      <c r="C5" s="1">
        <v>19</v>
      </c>
      <c r="D5" s="1">
        <v>74</v>
      </c>
      <c r="E5" s="1">
        <v>47</v>
      </c>
      <c r="F5" s="1">
        <v>30</v>
      </c>
      <c r="G5" s="1">
        <v>95</v>
      </c>
      <c r="H5" s="1">
        <f t="shared" si="0"/>
        <v>265</v>
      </c>
      <c r="I5" s="1">
        <f t="shared" si="1"/>
        <v>95</v>
      </c>
      <c r="J5" s="1">
        <f t="shared" si="2"/>
        <v>19</v>
      </c>
      <c r="K5" s="2">
        <f t="shared" si="3"/>
        <v>53</v>
      </c>
    </row>
    <row r="6" spans="1:11" x14ac:dyDescent="0.4">
      <c r="A6" s="7">
        <v>4</v>
      </c>
      <c r="B6" s="1" t="s">
        <v>8</v>
      </c>
      <c r="C6" s="1">
        <v>69</v>
      </c>
      <c r="D6" s="1">
        <v>79</v>
      </c>
      <c r="E6" s="1">
        <v>82</v>
      </c>
      <c r="F6" s="1">
        <v>23</v>
      </c>
      <c r="G6" s="1">
        <v>11</v>
      </c>
      <c r="H6" s="1">
        <f t="shared" si="0"/>
        <v>264</v>
      </c>
      <c r="I6" s="1">
        <f t="shared" si="1"/>
        <v>82</v>
      </c>
      <c r="J6" s="1">
        <f t="shared" si="2"/>
        <v>11</v>
      </c>
      <c r="K6" s="2">
        <f t="shared" si="3"/>
        <v>52.8</v>
      </c>
    </row>
    <row r="7" spans="1:11" ht="19.5" thickBot="1" x14ac:dyDescent="0.45">
      <c r="A7" s="8">
        <v>5</v>
      </c>
      <c r="B7" s="3" t="s">
        <v>9</v>
      </c>
      <c r="C7" s="3">
        <v>79</v>
      </c>
      <c r="D7" s="3">
        <v>74</v>
      </c>
      <c r="E7" s="3">
        <v>64</v>
      </c>
      <c r="F7" s="3">
        <v>30</v>
      </c>
      <c r="G7" s="3">
        <v>16</v>
      </c>
      <c r="H7" s="3">
        <f t="shared" si="0"/>
        <v>263</v>
      </c>
      <c r="I7" s="3">
        <f t="shared" si="1"/>
        <v>79</v>
      </c>
      <c r="J7" s="3">
        <f t="shared" si="2"/>
        <v>16</v>
      </c>
      <c r="K7" s="4">
        <f t="shared" si="3"/>
        <v>52.6</v>
      </c>
    </row>
  </sheetData>
  <mergeCells count="1">
    <mergeCell ref="A1:K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2022-07-26T09:30:23Z</dcterms:created>
  <dcterms:modified xsi:type="dcterms:W3CDTF">2022-11-14T04:58:55Z</dcterms:modified>
</cp:coreProperties>
</file>