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A0D34327-4E58-4AD7-9ABE-715BB6D80E59}" xr6:coauthVersionLast="47" xr6:coauthVersionMax="47" xr10:uidLastSave="{00000000-0000-0000-0000-000000000000}"/>
  <bookViews>
    <workbookView xWindow="-120" yWindow="-120" windowWidth="29040" windowHeight="15720" xr2:uid="{D3FB4911-9171-47DA-B94B-D40B96F318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C15" i="1"/>
  <c r="B15" i="1"/>
  <c r="D14" i="1"/>
  <c r="C14" i="1"/>
  <c r="B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<sst xmlns="http://schemas.openxmlformats.org/spreadsheetml/2006/main" count="17" uniqueCount="17">
  <si>
    <t>イーストノースロックフェス</t>
    <phoneticPr fontId="3"/>
  </si>
  <si>
    <t>参加バンド</t>
    <rPh sb="0" eb="2">
      <t>サンカ</t>
    </rPh>
    <phoneticPr fontId="3"/>
  </si>
  <si>
    <t>参加者数</t>
    <rPh sb="0" eb="4">
      <t>サンカシャスウ</t>
    </rPh>
    <phoneticPr fontId="3"/>
  </si>
  <si>
    <t>観客数</t>
    <rPh sb="0" eb="3">
      <t>カンキャクスウ</t>
    </rPh>
    <phoneticPr fontId="3"/>
  </si>
  <si>
    <t>１バンド当たりの観客数</t>
    <rPh sb="4" eb="5">
      <t>ア</t>
    </rPh>
    <rPh sb="8" eb="10">
      <t>カンキャク</t>
    </rPh>
    <rPh sb="10" eb="11">
      <t>スウ</t>
    </rPh>
    <phoneticPr fontId="3"/>
  </si>
  <si>
    <t>第１回目</t>
    <rPh sb="0" eb="1">
      <t>ダイ</t>
    </rPh>
    <rPh sb="2" eb="4">
      <t>カイメ</t>
    </rPh>
    <phoneticPr fontId="3"/>
  </si>
  <si>
    <t>第２回目</t>
    <rPh sb="0" eb="1">
      <t>ダイ</t>
    </rPh>
    <rPh sb="2" eb="4">
      <t>カイメ</t>
    </rPh>
    <phoneticPr fontId="3"/>
  </si>
  <si>
    <t>第３回目</t>
    <rPh sb="0" eb="1">
      <t>ダイ</t>
    </rPh>
    <rPh sb="2" eb="4">
      <t>カイメ</t>
    </rPh>
    <phoneticPr fontId="3"/>
  </si>
  <si>
    <t>第４回目</t>
    <rPh sb="0" eb="1">
      <t>ダイ</t>
    </rPh>
    <rPh sb="2" eb="4">
      <t>カイメ</t>
    </rPh>
    <phoneticPr fontId="3"/>
  </si>
  <si>
    <t>第５回目</t>
    <rPh sb="0" eb="1">
      <t>ダイ</t>
    </rPh>
    <rPh sb="2" eb="4">
      <t>カイメ</t>
    </rPh>
    <phoneticPr fontId="3"/>
  </si>
  <si>
    <t>第６回目</t>
    <rPh sb="0" eb="1">
      <t>ダイ</t>
    </rPh>
    <rPh sb="2" eb="4">
      <t>カイメ</t>
    </rPh>
    <phoneticPr fontId="3"/>
  </si>
  <si>
    <t>第７回目</t>
    <rPh sb="0" eb="1">
      <t>ダイ</t>
    </rPh>
    <rPh sb="2" eb="4">
      <t>カイメ</t>
    </rPh>
    <phoneticPr fontId="3"/>
  </si>
  <si>
    <t>第８回目</t>
    <rPh sb="0" eb="1">
      <t>ダイ</t>
    </rPh>
    <rPh sb="2" eb="4">
      <t>カイメ</t>
    </rPh>
    <phoneticPr fontId="3"/>
  </si>
  <si>
    <t>第９回目</t>
    <rPh sb="0" eb="1">
      <t>ダイ</t>
    </rPh>
    <rPh sb="2" eb="4">
      <t>カイメ</t>
    </rPh>
    <phoneticPr fontId="3"/>
  </si>
  <si>
    <t>第１０回目</t>
    <rPh sb="0" eb="1">
      <t>ダイ</t>
    </rPh>
    <rPh sb="3" eb="5">
      <t>カイメ</t>
    </rPh>
    <phoneticPr fontId="3"/>
  </si>
  <si>
    <t>合計</t>
    <rPh sb="0" eb="2">
      <t>ゴウケイ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</si>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</sst>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400"/>
              <a:t>イーストノースロックフェス</a:t>
            </a:r>
            <a:endParaRPr lang="en-US" sz="1400"/>
          </a:p>
          <a:p>
            <a:pPr>
              <a:defRPr sz="1400"/>
            </a:pPr>
            <a:r>
              <a:rPr lang="ja-JP" sz="1400"/>
              <a:t>参加バンドと１バンド当たりの観客数推移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参加バンド</c:v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Lit>
              <c:ptCount val="10"/>
              <c:pt idx="0">
                <c:v>第１回目</c:v>
              </c:pt>
              <c:pt idx="1">
                <c:v>第２回目</c:v>
              </c:pt>
              <c:pt idx="2">
                <c:v>第３回目</c:v>
              </c:pt>
              <c:pt idx="3">
                <c:v>第４回目</c:v>
              </c:pt>
              <c:pt idx="4">
                <c:v>第５回目</c:v>
              </c:pt>
              <c:pt idx="5">
                <c:v>第６回目</c:v>
              </c:pt>
              <c:pt idx="6">
                <c:v>第７回目</c:v>
              </c:pt>
              <c:pt idx="7">
                <c:v>第８回目</c:v>
              </c:pt>
              <c:pt idx="8">
                <c:v>第９回目</c:v>
              </c:pt>
              <c:pt idx="9">
                <c:v>第１０回目</c:v>
              </c:pt>
            </c:strLit>
          </c:cat>
          <c:val>
            <c:numLit>
              <c:formatCode>General</c:formatCode>
              <c:ptCount val="10"/>
              <c:pt idx="0">
                <c:v>25</c:v>
              </c:pt>
              <c:pt idx="1">
                <c:v>56</c:v>
              </c:pt>
              <c:pt idx="2">
                <c:v>67</c:v>
              </c:pt>
              <c:pt idx="3">
                <c:v>111</c:v>
              </c:pt>
              <c:pt idx="4">
                <c:v>167</c:v>
              </c:pt>
              <c:pt idx="5">
                <c:v>194</c:v>
              </c:pt>
              <c:pt idx="6">
                <c:v>255</c:v>
              </c:pt>
              <c:pt idx="7">
                <c:v>290</c:v>
              </c:pt>
              <c:pt idx="8">
                <c:v>363</c:v>
              </c:pt>
              <c:pt idx="9">
                <c:v>520</c:v>
              </c:pt>
            </c:numLit>
          </c:val>
          <c:extLst>
            <c:ext xmlns:c16="http://schemas.microsoft.com/office/drawing/2014/chart" uri="{C3380CC4-5D6E-409C-BE32-E72D297353CC}">
              <c16:uniqueId val="{00000000-3F7F-4F6F-8FF2-DF1D82BCE8F6}"/>
            </c:ext>
          </c:extLst>
        </c:ser>
        <c:ser>
          <c:idx val="1"/>
          <c:order val="1"/>
          <c:tx>
            <c:v>１バンド当たりの観客数</c:v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Lit>
              <c:ptCount val="10"/>
              <c:pt idx="0">
                <c:v>第１回目</c:v>
              </c:pt>
              <c:pt idx="1">
                <c:v>第２回目</c:v>
              </c:pt>
              <c:pt idx="2">
                <c:v>第３回目</c:v>
              </c:pt>
              <c:pt idx="3">
                <c:v>第４回目</c:v>
              </c:pt>
              <c:pt idx="4">
                <c:v>第５回目</c:v>
              </c:pt>
              <c:pt idx="5">
                <c:v>第６回目</c:v>
              </c:pt>
              <c:pt idx="6">
                <c:v>第７回目</c:v>
              </c:pt>
              <c:pt idx="7">
                <c:v>第８回目</c:v>
              </c:pt>
              <c:pt idx="8">
                <c:v>第９回目</c:v>
              </c:pt>
              <c:pt idx="9">
                <c:v>第１０回目</c:v>
              </c:pt>
            </c:strLit>
          </c:cat>
          <c:val>
            <c:numLit>
              <c:formatCode>General</c:formatCode>
              <c:ptCount val="10"/>
              <c:pt idx="0">
                <c:v>200</c:v>
              </c:pt>
              <c:pt idx="1">
                <c:v>357</c:v>
              </c:pt>
              <c:pt idx="2">
                <c:v>522</c:v>
              </c:pt>
              <c:pt idx="3">
                <c:v>450</c:v>
              </c:pt>
              <c:pt idx="4">
                <c:v>479</c:v>
              </c:pt>
              <c:pt idx="5">
                <c:v>515</c:v>
              </c:pt>
              <c:pt idx="6">
                <c:v>392</c:v>
              </c:pt>
              <c:pt idx="7">
                <c:v>431</c:v>
              </c:pt>
              <c:pt idx="8">
                <c:v>496</c:v>
              </c:pt>
              <c:pt idx="9">
                <c:v>731</c:v>
              </c:pt>
            </c:numLit>
          </c:val>
          <c:extLst>
            <c:ext xmlns:c16="http://schemas.microsoft.com/office/drawing/2014/chart" uri="{C3380CC4-5D6E-409C-BE32-E72D297353CC}">
              <c16:uniqueId val="{00000001-3F7F-4F6F-8FF2-DF1D82B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740738288"/>
        <c:axId val="740740584"/>
        <c:axId val="748257016"/>
      </c:bar3DChart>
      <c:catAx>
        <c:axId val="74073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0740584"/>
        <c:crosses val="autoZero"/>
        <c:auto val="1"/>
        <c:lblAlgn val="ctr"/>
        <c:lblOffset val="100"/>
        <c:noMultiLvlLbl val="0"/>
      </c:catAx>
      <c:valAx>
        <c:axId val="74074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0738288"/>
        <c:crosses val="autoZero"/>
        <c:crossBetween val="between"/>
      </c:valAx>
      <c:serAx>
        <c:axId val="748257016"/>
        <c:scaling>
          <c:orientation val="minMax"/>
        </c:scaling>
        <c:delete val="1"/>
        <c:axPos val="b"/>
        <c:majorTickMark val="none"/>
        <c:minorTickMark val="none"/>
        <c:tickLblPos val="nextTo"/>
        <c:crossAx val="740740584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</xdr:colOff>
      <xdr:row>15</xdr:row>
      <xdr:rowOff>31750</xdr:rowOff>
    </xdr:from>
    <xdr:to>
      <xdr:col>4</xdr:col>
      <xdr:colOff>990600</xdr:colOff>
      <xdr:row>27</xdr:row>
      <xdr:rowOff>31750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6427928-FBBB-463A-AF2C-3872E1F9E2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CDCD-09CA-49D8-AD9A-7036CCEA2BF2}">
  <dimension ref="A1:E15"/>
  <sheetViews>
    <sheetView tabSelected="1" workbookViewId="0">
      <selection sqref="A1:E1"/>
    </sheetView>
  </sheetViews>
  <sheetFormatPr defaultRowHeight="18.75" x14ac:dyDescent="0.4"/>
  <cols>
    <col min="1" max="1" width="10.375" style="15" bestFit="1" customWidth="1"/>
    <col min="2" max="5" width="13.5" customWidth="1"/>
  </cols>
  <sheetData>
    <row r="1" spans="1:5" ht="24" x14ac:dyDescent="0.4">
      <c r="A1" s="16" t="s">
        <v>0</v>
      </c>
      <c r="B1" s="16"/>
      <c r="C1" s="16"/>
      <c r="D1" s="16"/>
      <c r="E1" s="16"/>
    </row>
    <row r="3" spans="1:5" ht="36.75" thickBot="1" x14ac:dyDescent="0.45">
      <c r="A3" s="1"/>
      <c r="B3" s="2" t="s">
        <v>1</v>
      </c>
      <c r="C3" s="2" t="s">
        <v>2</v>
      </c>
      <c r="D3" s="2" t="s">
        <v>3</v>
      </c>
      <c r="E3" s="3" t="s">
        <v>4</v>
      </c>
    </row>
    <row r="4" spans="1:5" ht="19.5" thickTop="1" x14ac:dyDescent="0.4">
      <c r="A4" s="4" t="s">
        <v>5</v>
      </c>
      <c r="B4" s="5">
        <v>25</v>
      </c>
      <c r="C4" s="5">
        <v>150</v>
      </c>
      <c r="D4" s="5">
        <v>5000</v>
      </c>
      <c r="E4" s="6">
        <f>ROUND(D4/B4,0)</f>
        <v>200</v>
      </c>
    </row>
    <row r="5" spans="1:5" x14ac:dyDescent="0.4">
      <c r="A5" s="7" t="s">
        <v>6</v>
      </c>
      <c r="B5" s="8">
        <v>56</v>
      </c>
      <c r="C5" s="8">
        <v>410</v>
      </c>
      <c r="D5" s="8">
        <v>20000</v>
      </c>
      <c r="E5" s="9">
        <f t="shared" ref="E5:E13" si="0">ROUND(D5/B5,0)</f>
        <v>357</v>
      </c>
    </row>
    <row r="6" spans="1:5" x14ac:dyDescent="0.4">
      <c r="A6" s="7" t="s">
        <v>7</v>
      </c>
      <c r="B6" s="8">
        <v>67</v>
      </c>
      <c r="C6" s="8">
        <v>450</v>
      </c>
      <c r="D6" s="8">
        <v>35000</v>
      </c>
      <c r="E6" s="9">
        <f t="shared" si="0"/>
        <v>522</v>
      </c>
    </row>
    <row r="7" spans="1:5" x14ac:dyDescent="0.4">
      <c r="A7" s="7" t="s">
        <v>8</v>
      </c>
      <c r="B7" s="8">
        <v>111</v>
      </c>
      <c r="C7" s="8">
        <v>750</v>
      </c>
      <c r="D7" s="8">
        <v>50000</v>
      </c>
      <c r="E7" s="9">
        <f t="shared" si="0"/>
        <v>450</v>
      </c>
    </row>
    <row r="8" spans="1:5" x14ac:dyDescent="0.4">
      <c r="A8" s="7" t="s">
        <v>9</v>
      </c>
      <c r="B8" s="8">
        <v>167</v>
      </c>
      <c r="C8" s="8">
        <v>1028</v>
      </c>
      <c r="D8" s="8">
        <v>80000</v>
      </c>
      <c r="E8" s="9">
        <f t="shared" si="0"/>
        <v>479</v>
      </c>
    </row>
    <row r="9" spans="1:5" x14ac:dyDescent="0.4">
      <c r="A9" s="7" t="s">
        <v>10</v>
      </c>
      <c r="B9" s="8">
        <v>194</v>
      </c>
      <c r="C9" s="8">
        <v>1250</v>
      </c>
      <c r="D9" s="8">
        <v>100000</v>
      </c>
      <c r="E9" s="9">
        <f t="shared" si="0"/>
        <v>515</v>
      </c>
    </row>
    <row r="10" spans="1:5" x14ac:dyDescent="0.4">
      <c r="A10" s="7" t="s">
        <v>11</v>
      </c>
      <c r="B10" s="8">
        <v>255</v>
      </c>
      <c r="C10" s="8">
        <v>1280</v>
      </c>
      <c r="D10" s="8">
        <v>100000</v>
      </c>
      <c r="E10" s="9">
        <f t="shared" si="0"/>
        <v>392</v>
      </c>
    </row>
    <row r="11" spans="1:5" x14ac:dyDescent="0.4">
      <c r="A11" s="7" t="s">
        <v>12</v>
      </c>
      <c r="B11" s="8">
        <v>290</v>
      </c>
      <c r="C11" s="8">
        <v>1470</v>
      </c>
      <c r="D11" s="8">
        <v>125000</v>
      </c>
      <c r="E11" s="9">
        <f t="shared" si="0"/>
        <v>431</v>
      </c>
    </row>
    <row r="12" spans="1:5" x14ac:dyDescent="0.4">
      <c r="A12" s="7" t="s">
        <v>13</v>
      </c>
      <c r="B12" s="8">
        <v>363</v>
      </c>
      <c r="C12" s="8">
        <v>2200</v>
      </c>
      <c r="D12" s="8">
        <v>180000</v>
      </c>
      <c r="E12" s="9">
        <f t="shared" si="0"/>
        <v>496</v>
      </c>
    </row>
    <row r="13" spans="1:5" ht="19.5" thickBot="1" x14ac:dyDescent="0.45">
      <c r="A13" s="10" t="s">
        <v>14</v>
      </c>
      <c r="B13" s="11">
        <v>520</v>
      </c>
      <c r="C13" s="11">
        <v>2900</v>
      </c>
      <c r="D13" s="11">
        <v>380000</v>
      </c>
      <c r="E13" s="12">
        <f t="shared" si="0"/>
        <v>731</v>
      </c>
    </row>
    <row r="14" spans="1:5" ht="19.5" thickTop="1" x14ac:dyDescent="0.4">
      <c r="A14" s="13" t="s">
        <v>15</v>
      </c>
      <c r="B14" s="5">
        <f>SUM(B4:B13)</f>
        <v>2048</v>
      </c>
      <c r="C14" s="5">
        <f t="shared" ref="C14:D14" si="1">SUM(C4:C13)</f>
        <v>11888</v>
      </c>
      <c r="D14" s="5">
        <f t="shared" si="1"/>
        <v>1075000</v>
      </c>
      <c r="E14" s="17"/>
    </row>
    <row r="15" spans="1:5" x14ac:dyDescent="0.4">
      <c r="A15" s="14" t="s">
        <v>16</v>
      </c>
      <c r="B15" s="8">
        <f>AVERAGE(B4:B13)</f>
        <v>204.8</v>
      </c>
      <c r="C15" s="8">
        <f t="shared" ref="C15:D15" si="2">AVERAGE(C4:C13)</f>
        <v>1188.8</v>
      </c>
      <c r="D15" s="8">
        <f t="shared" si="2"/>
        <v>107500</v>
      </c>
      <c r="E15" s="18"/>
    </row>
  </sheetData>
  <mergeCells count="2">
    <mergeCell ref="A1:E1"/>
    <mergeCell ref="E14:E15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2022-11-14T08:53:13Z</dcterms:created>
  <dcterms:modified xsi:type="dcterms:W3CDTF">2022-12-13T09:44:54Z</dcterms:modified>
</cp:coreProperties>
</file>