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８回\"/>
    </mc:Choice>
  </mc:AlternateContent>
  <xr:revisionPtr revIDLastSave="0" documentId="8_{23511FCC-5923-4BDE-887D-99D1667D39F9}" xr6:coauthVersionLast="47" xr6:coauthVersionMax="47" xr10:uidLastSave="{00000000-0000-0000-0000-000000000000}"/>
  <bookViews>
    <workbookView xWindow="945" yWindow="840" windowWidth="22905" windowHeight="19770" xr2:uid="{CEA4E714-100A-4277-9B62-79F832F85F5D}"/>
  </bookViews>
  <sheets>
    <sheet name="24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F7" i="1"/>
  <c r="E7" i="1"/>
  <c r="F6" i="1"/>
  <c r="E6" i="1"/>
  <c r="F5" i="1"/>
  <c r="E5" i="1"/>
  <c r="F4" i="1"/>
  <c r="E4" i="1"/>
</calcChain>
</file>

<file path=xl/sharedStrings.xml><?xml version="1.0" encoding="utf-8"?>
<sst xmlns="http://schemas.openxmlformats.org/spreadsheetml/2006/main" count="13" uniqueCount="12">
  <si>
    <t>問い合わせ一覧表</t>
    <rPh sb="0" eb="1">
      <t>ト</t>
    </rPh>
    <rPh sb="2" eb="3">
      <t>ア</t>
    </rPh>
    <rPh sb="5" eb="8">
      <t>イチランヒョウ</t>
    </rPh>
    <phoneticPr fontId="3"/>
  </si>
  <si>
    <t>単位：件</t>
    <rPh sb="0" eb="2">
      <t>タンイ</t>
    </rPh>
    <rPh sb="3" eb="4">
      <t>ケン</t>
    </rPh>
    <phoneticPr fontId="3"/>
  </si>
  <si>
    <t>内容</t>
    <rPh sb="0" eb="2">
      <t>ナイヨウ</t>
    </rPh>
    <phoneticPr fontId="3"/>
  </si>
  <si>
    <t>10月</t>
    <rPh sb="2" eb="3">
      <t>ガツ</t>
    </rPh>
    <phoneticPr fontId="3"/>
  </si>
  <si>
    <t>11月</t>
    <rPh sb="2" eb="3">
      <t>ガツ</t>
    </rPh>
    <phoneticPr fontId="3"/>
  </si>
  <si>
    <t>12月</t>
    <rPh sb="2" eb="3">
      <t>ガツ</t>
    </rPh>
    <phoneticPr fontId="3"/>
  </si>
  <si>
    <t>合計</t>
    <rPh sb="0" eb="2">
      <t>ゴウケイ</t>
    </rPh>
    <phoneticPr fontId="3"/>
  </si>
  <si>
    <t>平均</t>
    <rPh sb="0" eb="2">
      <t>ヘイキン</t>
    </rPh>
    <phoneticPr fontId="3"/>
  </si>
  <si>
    <t>製品説明</t>
    <rPh sb="0" eb="2">
      <t>セイヒン</t>
    </rPh>
    <rPh sb="2" eb="4">
      <t>セツメイ</t>
    </rPh>
    <phoneticPr fontId="3"/>
  </si>
  <si>
    <t>操作説明</t>
    <rPh sb="0" eb="4">
      <t>ソウサセツメイ</t>
    </rPh>
    <phoneticPr fontId="3"/>
  </si>
  <si>
    <t>不具合</t>
    <rPh sb="0" eb="3">
      <t>フグアイ</t>
    </rPh>
    <phoneticPr fontId="3"/>
  </si>
  <si>
    <t>その他</t>
    <rPh sb="2" eb="3">
      <t>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</si>
</sst>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'24'!$A$4</c:f>
              <c:strCache>
                <c:ptCount val="1"/>
                <c:pt idx="0">
                  <c:v>製品説明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'24'!$B$4:$D$4</c:f>
              <c:numCache>
                <c:formatCode>General</c:formatCode>
                <c:ptCount val="3"/>
                <c:pt idx="0">
                  <c:v>248</c:v>
                </c:pt>
                <c:pt idx="1">
                  <c:v>301</c:v>
                </c:pt>
                <c:pt idx="2">
                  <c:v>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F-44F2-8DDA-79D80E06E4DE}"/>
            </c:ext>
          </c:extLst>
        </c:ser>
        <c:ser>
          <c:idx val="1"/>
          <c:order val="1"/>
          <c:tx>
            <c:strRef>
              <c:f>'24'!$A$5</c:f>
              <c:strCache>
                <c:ptCount val="1"/>
                <c:pt idx="0">
                  <c:v>操作説明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'24'!$B$5:$D$5</c:f>
              <c:numCache>
                <c:formatCode>General</c:formatCode>
                <c:ptCount val="3"/>
                <c:pt idx="0">
                  <c:v>417</c:v>
                </c:pt>
                <c:pt idx="1">
                  <c:v>287</c:v>
                </c:pt>
                <c:pt idx="2">
                  <c:v>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CF-44F2-8DDA-79D80E06E4DE}"/>
            </c:ext>
          </c:extLst>
        </c:ser>
        <c:ser>
          <c:idx val="2"/>
          <c:order val="2"/>
          <c:tx>
            <c:strRef>
              <c:f>'24'!$A$6</c:f>
              <c:strCache>
                <c:ptCount val="1"/>
                <c:pt idx="0">
                  <c:v>不具合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'24'!$B$6:$D$6</c:f>
              <c:numCache>
                <c:formatCode>General</c:formatCode>
                <c:ptCount val="3"/>
                <c:pt idx="0">
                  <c:v>147</c:v>
                </c:pt>
                <c:pt idx="1">
                  <c:v>98</c:v>
                </c:pt>
                <c:pt idx="2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CF-44F2-8DDA-79D80E06E4DE}"/>
            </c:ext>
          </c:extLst>
        </c:ser>
        <c:ser>
          <c:idx val="3"/>
          <c:order val="3"/>
          <c:tx>
            <c:strRef>
              <c:f>'24'!$A$7</c:f>
              <c:strCache>
                <c:ptCount val="1"/>
                <c:pt idx="0">
                  <c:v>その他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'24'!$B$7:$D$7</c:f>
              <c:numCache>
                <c:formatCode>General</c:formatCode>
                <c:ptCount val="3"/>
                <c:pt idx="0">
                  <c:v>298</c:v>
                </c:pt>
                <c:pt idx="1">
                  <c:v>198</c:v>
                </c:pt>
                <c:pt idx="2">
                  <c:v>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CF-44F2-8DDA-79D80E06E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067679"/>
        <c:axId val="1212092639"/>
      </c:lineChart>
      <c:catAx>
        <c:axId val="1212067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2092639"/>
        <c:crosses val="autoZero"/>
        <c:auto val="1"/>
        <c:lblAlgn val="ctr"/>
        <c:lblOffset val="100"/>
        <c:noMultiLvlLbl val="0"/>
      </c:catAx>
      <c:valAx>
        <c:axId val="121209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2067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'24'!$B$3</c:f>
              <c:strCache>
                <c:ptCount val="1"/>
                <c:pt idx="0">
                  <c:v>10月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D28-49B9-AC88-50634D21EDA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D28-49B9-AC88-50634D21EDA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D28-49B9-AC88-50634D21EDA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D28-49B9-AC88-50634D21EDAA}"/>
              </c:ext>
            </c:extLst>
          </c:dPt>
          <c:cat>
            <c:strRef>
              <c:f>'24'!$A$4:$A$7</c:f>
              <c:strCache>
                <c:ptCount val="4"/>
                <c:pt idx="0">
                  <c:v>製品説明</c:v>
                </c:pt>
                <c:pt idx="1">
                  <c:v>操作説明</c:v>
                </c:pt>
                <c:pt idx="2">
                  <c:v>不具合</c:v>
                </c:pt>
                <c:pt idx="3">
                  <c:v>その他</c:v>
                </c:pt>
              </c:strCache>
            </c:strRef>
          </c:cat>
          <c:val>
            <c:numRef>
              <c:f>'24'!$B$4:$B$7</c:f>
              <c:numCache>
                <c:formatCode>General</c:formatCode>
                <c:ptCount val="4"/>
                <c:pt idx="0">
                  <c:v>248</c:v>
                </c:pt>
                <c:pt idx="1">
                  <c:v>417</c:v>
                </c:pt>
                <c:pt idx="2">
                  <c:v>147</c:v>
                </c:pt>
                <c:pt idx="3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28-49B9-AC88-50634D21EDAA}"/>
            </c:ext>
          </c:extLst>
        </c:ser>
        <c:ser>
          <c:idx val="1"/>
          <c:order val="1"/>
          <c:tx>
            <c:strRef>
              <c:f>'24'!$C$3</c:f>
              <c:strCache>
                <c:ptCount val="1"/>
                <c:pt idx="0">
                  <c:v>11月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ED28-49B9-AC88-50634D21EDA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D28-49B9-AC88-50634D21EDA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ED28-49B9-AC88-50634D21EDA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ED28-49B9-AC88-50634D21EDAA}"/>
              </c:ext>
            </c:extLst>
          </c:dPt>
          <c:cat>
            <c:strRef>
              <c:f>'24'!$A$4:$A$7</c:f>
              <c:strCache>
                <c:ptCount val="4"/>
                <c:pt idx="0">
                  <c:v>製品説明</c:v>
                </c:pt>
                <c:pt idx="1">
                  <c:v>操作説明</c:v>
                </c:pt>
                <c:pt idx="2">
                  <c:v>不具合</c:v>
                </c:pt>
                <c:pt idx="3">
                  <c:v>その他</c:v>
                </c:pt>
              </c:strCache>
            </c:strRef>
          </c:cat>
          <c:val>
            <c:numRef>
              <c:f>'24'!$C$4:$C$7</c:f>
              <c:numCache>
                <c:formatCode>General</c:formatCode>
                <c:ptCount val="4"/>
                <c:pt idx="0">
                  <c:v>301</c:v>
                </c:pt>
                <c:pt idx="1">
                  <c:v>287</c:v>
                </c:pt>
                <c:pt idx="2">
                  <c:v>98</c:v>
                </c:pt>
                <c:pt idx="3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D28-49B9-AC88-50634D21EDAA}"/>
            </c:ext>
          </c:extLst>
        </c:ser>
        <c:ser>
          <c:idx val="2"/>
          <c:order val="2"/>
          <c:tx>
            <c:strRef>
              <c:f>'24'!$D$3</c:f>
              <c:strCache>
                <c:ptCount val="1"/>
                <c:pt idx="0">
                  <c:v>12月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D28-49B9-AC88-50634D21EDA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D28-49B9-AC88-50634D21EDA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ED28-49B9-AC88-50634D21EDA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ED28-49B9-AC88-50634D21EDAA}"/>
              </c:ext>
            </c:extLst>
          </c:dPt>
          <c:cat>
            <c:strRef>
              <c:f>'24'!$A$4:$A$7</c:f>
              <c:strCache>
                <c:ptCount val="4"/>
                <c:pt idx="0">
                  <c:v>製品説明</c:v>
                </c:pt>
                <c:pt idx="1">
                  <c:v>操作説明</c:v>
                </c:pt>
                <c:pt idx="2">
                  <c:v>不具合</c:v>
                </c:pt>
                <c:pt idx="3">
                  <c:v>その他</c:v>
                </c:pt>
              </c:strCache>
            </c:strRef>
          </c:cat>
          <c:val>
            <c:numRef>
              <c:f>'24'!$D$4:$D$7</c:f>
              <c:numCache>
                <c:formatCode>General</c:formatCode>
                <c:ptCount val="4"/>
                <c:pt idx="0">
                  <c:v>209</c:v>
                </c:pt>
                <c:pt idx="1">
                  <c:v>305</c:v>
                </c:pt>
                <c:pt idx="2">
                  <c:v>67</c:v>
                </c:pt>
                <c:pt idx="3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ED28-49B9-AC88-50634D21E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'24'!$A$4</c:f>
              <c:strCache>
                <c:ptCount val="1"/>
                <c:pt idx="0">
                  <c:v>製品説明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'24'!$B$4:$D$4</c:f>
              <c:numCache>
                <c:formatCode>General</c:formatCode>
                <c:ptCount val="3"/>
                <c:pt idx="0">
                  <c:v>248</c:v>
                </c:pt>
                <c:pt idx="1">
                  <c:v>301</c:v>
                </c:pt>
                <c:pt idx="2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6-4ADC-A987-865EB7B7478B}"/>
            </c:ext>
          </c:extLst>
        </c:ser>
        <c:ser>
          <c:idx val="1"/>
          <c:order val="1"/>
          <c:tx>
            <c:strRef>
              <c:f>'24'!$A$5</c:f>
              <c:strCache>
                <c:ptCount val="1"/>
                <c:pt idx="0">
                  <c:v>操作説明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'24'!$B$5:$D$5</c:f>
              <c:numCache>
                <c:formatCode>General</c:formatCode>
                <c:ptCount val="3"/>
                <c:pt idx="0">
                  <c:v>417</c:v>
                </c:pt>
                <c:pt idx="1">
                  <c:v>287</c:v>
                </c:pt>
                <c:pt idx="2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26-4ADC-A987-865EB7B7478B}"/>
            </c:ext>
          </c:extLst>
        </c:ser>
        <c:ser>
          <c:idx val="2"/>
          <c:order val="2"/>
          <c:tx>
            <c:strRef>
              <c:f>'24'!$A$6</c:f>
              <c:strCache>
                <c:ptCount val="1"/>
                <c:pt idx="0">
                  <c:v>不具合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'24'!$B$6:$D$6</c:f>
              <c:numCache>
                <c:formatCode>General</c:formatCode>
                <c:ptCount val="3"/>
                <c:pt idx="0">
                  <c:v>147</c:v>
                </c:pt>
                <c:pt idx="1">
                  <c:v>98</c:v>
                </c:pt>
                <c:pt idx="2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26-4ADC-A987-865EB7B7478B}"/>
            </c:ext>
          </c:extLst>
        </c:ser>
        <c:ser>
          <c:idx val="3"/>
          <c:order val="3"/>
          <c:tx>
            <c:strRef>
              <c:f>'24'!$A$7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'24'!$B$7:$D$7</c:f>
              <c:numCache>
                <c:formatCode>General</c:formatCode>
                <c:ptCount val="3"/>
                <c:pt idx="0">
                  <c:v>298</c:v>
                </c:pt>
                <c:pt idx="1">
                  <c:v>198</c:v>
                </c:pt>
                <c:pt idx="2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26-4ADC-A987-865EB7B74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5516687"/>
        <c:axId val="1205508527"/>
      </c:barChart>
      <c:catAx>
        <c:axId val="1205516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05508527"/>
        <c:crosses val="autoZero"/>
        <c:auto val="1"/>
        <c:lblAlgn val="ctr"/>
        <c:lblOffset val="100"/>
        <c:noMultiLvlLbl val="0"/>
      </c:catAx>
      <c:valAx>
        <c:axId val="1205508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05516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'24'!$B$3</c:f>
              <c:strCache>
                <c:ptCount val="1"/>
                <c:pt idx="0">
                  <c:v>10月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'24'!$A$4:$A$7</c:f>
              <c:strCache>
                <c:ptCount val="4"/>
                <c:pt idx="0">
                  <c:v>製品説明</c:v>
                </c:pt>
                <c:pt idx="1">
                  <c:v>操作説明</c:v>
                </c:pt>
                <c:pt idx="2">
                  <c:v>不具合</c:v>
                </c:pt>
                <c:pt idx="3">
                  <c:v>その他</c:v>
                </c:pt>
              </c:strCache>
            </c:strRef>
          </c:cat>
          <c:val>
            <c:numRef>
              <c:f>'24'!$B$4:$B$7</c:f>
              <c:numCache>
                <c:formatCode>General</c:formatCode>
                <c:ptCount val="4"/>
                <c:pt idx="0">
                  <c:v>248</c:v>
                </c:pt>
                <c:pt idx="1">
                  <c:v>417</c:v>
                </c:pt>
                <c:pt idx="2">
                  <c:v>147</c:v>
                </c:pt>
                <c:pt idx="3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89-42E4-85AF-D0188B294D7C}"/>
            </c:ext>
          </c:extLst>
        </c:ser>
        <c:ser>
          <c:idx val="1"/>
          <c:order val="1"/>
          <c:tx>
            <c:strRef>
              <c:f>'24'!$C$3</c:f>
              <c:strCache>
                <c:ptCount val="1"/>
                <c:pt idx="0">
                  <c:v>11月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'24'!$A$4:$A$7</c:f>
              <c:strCache>
                <c:ptCount val="4"/>
                <c:pt idx="0">
                  <c:v>製品説明</c:v>
                </c:pt>
                <c:pt idx="1">
                  <c:v>操作説明</c:v>
                </c:pt>
                <c:pt idx="2">
                  <c:v>不具合</c:v>
                </c:pt>
                <c:pt idx="3">
                  <c:v>その他</c:v>
                </c:pt>
              </c:strCache>
            </c:strRef>
          </c:cat>
          <c:val>
            <c:numRef>
              <c:f>'24'!$C$4:$C$7</c:f>
              <c:numCache>
                <c:formatCode>General</c:formatCode>
                <c:ptCount val="4"/>
                <c:pt idx="0">
                  <c:v>301</c:v>
                </c:pt>
                <c:pt idx="1">
                  <c:v>287</c:v>
                </c:pt>
                <c:pt idx="2">
                  <c:v>98</c:v>
                </c:pt>
                <c:pt idx="3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89-42E4-85AF-D0188B294D7C}"/>
            </c:ext>
          </c:extLst>
        </c:ser>
        <c:ser>
          <c:idx val="2"/>
          <c:order val="2"/>
          <c:tx>
            <c:strRef>
              <c:f>'24'!$D$3</c:f>
              <c:strCache>
                <c:ptCount val="1"/>
                <c:pt idx="0">
                  <c:v>12月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'24'!$A$4:$A$7</c:f>
              <c:strCache>
                <c:ptCount val="4"/>
                <c:pt idx="0">
                  <c:v>製品説明</c:v>
                </c:pt>
                <c:pt idx="1">
                  <c:v>操作説明</c:v>
                </c:pt>
                <c:pt idx="2">
                  <c:v>不具合</c:v>
                </c:pt>
                <c:pt idx="3">
                  <c:v>その他</c:v>
                </c:pt>
              </c:strCache>
            </c:strRef>
          </c:cat>
          <c:val>
            <c:numRef>
              <c:f>'24'!$D$4:$D$7</c:f>
              <c:numCache>
                <c:formatCode>General</c:formatCode>
                <c:ptCount val="4"/>
                <c:pt idx="0">
                  <c:v>209</c:v>
                </c:pt>
                <c:pt idx="1">
                  <c:v>305</c:v>
                </c:pt>
                <c:pt idx="2">
                  <c:v>67</c:v>
                </c:pt>
                <c:pt idx="3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89-42E4-85AF-D0188B294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393951"/>
        <c:axId val="1591394431"/>
      </c:radarChart>
      <c:catAx>
        <c:axId val="1591393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1394431"/>
        <c:crosses val="autoZero"/>
        <c:auto val="1"/>
        <c:lblAlgn val="ctr"/>
        <c:lblOffset val="100"/>
        <c:noMultiLvlLbl val="0"/>
      </c:catAx>
      <c:valAx>
        <c:axId val="159139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1393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'24'!$A$4</c:f>
              <c:strCache>
                <c:ptCount val="1"/>
                <c:pt idx="0">
                  <c:v>製品説明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'24'!$B$4:$D$4</c:f>
              <c:numCache>
                <c:formatCode>General</c:formatCode>
                <c:ptCount val="3"/>
                <c:pt idx="0">
                  <c:v>248</c:v>
                </c:pt>
                <c:pt idx="1">
                  <c:v>301</c:v>
                </c:pt>
                <c:pt idx="2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C5-420B-A8A0-B84EBC65981E}"/>
            </c:ext>
          </c:extLst>
        </c:ser>
        <c:ser>
          <c:idx val="1"/>
          <c:order val="1"/>
          <c:tx>
            <c:strRef>
              <c:f>'24'!$A$5</c:f>
              <c:strCache>
                <c:ptCount val="1"/>
                <c:pt idx="0">
                  <c:v>操作説明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'24'!$B$5:$D$5</c:f>
              <c:numCache>
                <c:formatCode>General</c:formatCode>
                <c:ptCount val="3"/>
                <c:pt idx="0">
                  <c:v>417</c:v>
                </c:pt>
                <c:pt idx="1">
                  <c:v>287</c:v>
                </c:pt>
                <c:pt idx="2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C5-420B-A8A0-B84EBC65981E}"/>
            </c:ext>
          </c:extLst>
        </c:ser>
        <c:ser>
          <c:idx val="2"/>
          <c:order val="2"/>
          <c:tx>
            <c:strRef>
              <c:f>'24'!$A$6</c:f>
              <c:strCache>
                <c:ptCount val="1"/>
                <c:pt idx="0">
                  <c:v>不具合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'24'!$B$6:$D$6</c:f>
              <c:numCache>
                <c:formatCode>General</c:formatCode>
                <c:ptCount val="3"/>
                <c:pt idx="0">
                  <c:v>147</c:v>
                </c:pt>
                <c:pt idx="1">
                  <c:v>98</c:v>
                </c:pt>
                <c:pt idx="2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C5-420B-A8A0-B84EBC65981E}"/>
            </c:ext>
          </c:extLst>
        </c:ser>
        <c:ser>
          <c:idx val="3"/>
          <c:order val="3"/>
          <c:tx>
            <c:strRef>
              <c:f>'24'!$A$7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'24'!$B$3:$D$3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'24'!$B$7:$D$7</c:f>
              <c:numCache>
                <c:formatCode>General</c:formatCode>
                <c:ptCount val="3"/>
                <c:pt idx="0">
                  <c:v>298</c:v>
                </c:pt>
                <c:pt idx="1">
                  <c:v>198</c:v>
                </c:pt>
                <c:pt idx="2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C5-420B-A8A0-B84EBC659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53531216"/>
        <c:axId val="853525936"/>
      </c:barChart>
      <c:catAx>
        <c:axId val="85353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3525936"/>
        <c:crosses val="autoZero"/>
        <c:auto val="1"/>
        <c:lblAlgn val="ctr"/>
        <c:lblOffset val="100"/>
        <c:noMultiLvlLbl val="0"/>
      </c:catAx>
      <c:valAx>
        <c:axId val="85352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3531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369570</xdr:colOff>
      <xdr:row>2</xdr:row>
      <xdr:rowOff>7620</xdr:rowOff>
    </xdr:from>
    <xdr:to>
      <xdr:col>13</xdr:col>
      <xdr:colOff>247650</xdr:colOff>
      <xdr:row>14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F0D3EDF-86CD-49EF-9A60-884A82EDC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377190</xdr:colOff>
      <xdr:row>15</xdr:row>
      <xdr:rowOff>152400</xdr:rowOff>
    </xdr:from>
    <xdr:to>
      <xdr:col>13</xdr:col>
      <xdr:colOff>255270</xdr:colOff>
      <xdr:row>28</xdr:row>
      <xdr:rowOff>121920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28895D3-0D7F-4BFC-A3AC-4C2138B9D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422910</xdr:colOff>
      <xdr:row>15</xdr:row>
      <xdr:rowOff>137160</xdr:rowOff>
    </xdr:from>
    <xdr:to>
      <xdr:col>20</xdr:col>
      <xdr:colOff>300990</xdr:colOff>
      <xdr:row>28</xdr:row>
      <xdr:rowOff>106680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19B813B-B646-47BE-896F-09969820E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384810</xdr:colOff>
      <xdr:row>29</xdr:row>
      <xdr:rowOff>45720</xdr:rowOff>
    </xdr:from>
    <xdr:to>
      <xdr:col>13</xdr:col>
      <xdr:colOff>262890</xdr:colOff>
      <xdr:row>42</xdr:row>
      <xdr:rowOff>15240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FC935163-9F51-4F0E-B097-18E451B0D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407670</xdr:colOff>
      <xdr:row>2</xdr:row>
      <xdr:rowOff>0</xdr:rowOff>
    </xdr:from>
    <xdr:to>
      <xdr:col>20</xdr:col>
      <xdr:colOff>285750</xdr:colOff>
      <xdr:row>14</xdr:row>
      <xdr:rowOff>182880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A0FD724-318C-4020-9E47-FA12F2BB2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kir\Desktop\&#23455;&#25945;\2025&#12300;R8&#24180;&#29256;&#24773;&#22577;&#20966;&#29702;&#12301;\&#12456;&#12463;&#12475;&#12523;&#12487;&#12540;&#12479;\CBT&#26041;&#24335;&#27169;&#25836;&#65288;&#31532;&#65297;&#22238;&#65374;&#65304;&#22238;&#65289;&#12456;&#12463;&#12475;&#12523;&#12487;&#12540;&#12479;&#65286;&#30011;&#20687;&#12487;&#12540;&#12479;\&#31532;&#65304;&#22238;.xlsx" TargetMode="External"/><Relationship Id="rId1" Type="http://schemas.openxmlformats.org/officeDocument/2006/relationships/externalLinkPath" Target="/Users/sekir/Desktop/&#23455;&#25945;/2025&#12300;R8&#24180;&#29256;&#24773;&#22577;&#20966;&#29702;&#12301;/&#12456;&#12463;&#12475;&#12523;&#12487;&#12540;&#12479;/CBT&#26041;&#24335;&#27169;&#25836;&#65288;&#31532;&#65297;&#22238;&#65374;&#65304;&#22238;&#65289;&#12456;&#12463;&#12475;&#12523;&#12487;&#12540;&#12479;&#65286;&#30011;&#20687;&#12487;&#12540;&#12479;/&#31532;&#65304;&#2223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8"/>
      <sheetName val="19"/>
      <sheetName val="20"/>
      <sheetName val="21"/>
      <sheetName val="22"/>
      <sheetName val="23"/>
      <sheetName val="23 (作業用)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10月</v>
          </cell>
          <cell r="C3" t="str">
            <v>11月</v>
          </cell>
          <cell r="D3" t="str">
            <v>12月</v>
          </cell>
        </row>
        <row r="4">
          <cell r="A4" t="str">
            <v>製品説明</v>
          </cell>
          <cell r="B4">
            <v>248</v>
          </cell>
          <cell r="C4">
            <v>301</v>
          </cell>
          <cell r="D4">
            <v>209</v>
          </cell>
        </row>
        <row r="5">
          <cell r="A5" t="str">
            <v>操作説明</v>
          </cell>
          <cell r="B5">
            <v>417</v>
          </cell>
          <cell r="C5">
            <v>287</v>
          </cell>
          <cell r="D5">
            <v>305</v>
          </cell>
        </row>
        <row r="6">
          <cell r="A6" t="str">
            <v>不具合</v>
          </cell>
          <cell r="B6">
            <v>147</v>
          </cell>
          <cell r="C6">
            <v>98</v>
          </cell>
          <cell r="D6">
            <v>67</v>
          </cell>
        </row>
        <row r="7">
          <cell r="A7" t="str">
            <v>その他</v>
          </cell>
          <cell r="B7">
            <v>298</v>
          </cell>
          <cell r="C7">
            <v>198</v>
          </cell>
          <cell r="D7">
            <v>223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DF5F-EBF7-4B87-B98D-78DE4E7E4AC8}">
  <dimension ref="A2:F8"/>
  <sheetViews>
    <sheetView showGridLines="0" tabSelected="1" workbookViewId="0">
      <selection activeCell="F21" sqref="F21"/>
    </sheetView>
  </sheetViews>
  <sheetFormatPr defaultColWidth="8.75" defaultRowHeight="15" customHeight="1" x14ac:dyDescent="0.4"/>
  <cols>
    <col min="1" max="1" width="12.75" style="1" customWidth="1"/>
    <col min="2" max="6" width="9.75" style="1" customWidth="1"/>
    <col min="7" max="16384" width="8.75" style="1"/>
  </cols>
  <sheetData>
    <row r="2" spans="1:6" ht="15" customHeight="1" x14ac:dyDescent="0.4">
      <c r="A2" s="1" t="s">
        <v>0</v>
      </c>
      <c r="F2" s="1" t="s">
        <v>1</v>
      </c>
    </row>
    <row r="3" spans="1:6" ht="15" customHeight="1" x14ac:dyDescent="0.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15" customHeight="1" x14ac:dyDescent="0.4">
      <c r="A4" s="3" t="s">
        <v>8</v>
      </c>
      <c r="B4" s="3">
        <v>248</v>
      </c>
      <c r="C4" s="3">
        <v>301</v>
      </c>
      <c r="D4" s="3">
        <v>209</v>
      </c>
      <c r="E4" s="4">
        <f>SUM(B4:D4)</f>
        <v>758</v>
      </c>
      <c r="F4" s="4">
        <f>AVERAGE(B4:D4)</f>
        <v>252.66666666666666</v>
      </c>
    </row>
    <row r="5" spans="1:6" ht="15" customHeight="1" x14ac:dyDescent="0.4">
      <c r="A5" s="3" t="s">
        <v>9</v>
      </c>
      <c r="B5" s="3">
        <v>417</v>
      </c>
      <c r="C5" s="3">
        <v>287</v>
      </c>
      <c r="D5" s="3">
        <v>305</v>
      </c>
      <c r="E5" s="4">
        <f>SUM(B5:D5)</f>
        <v>1009</v>
      </c>
      <c r="F5" s="4">
        <f>AVERAGE(B5:D5)</f>
        <v>336.33333333333331</v>
      </c>
    </row>
    <row r="6" spans="1:6" ht="15" customHeight="1" x14ac:dyDescent="0.4">
      <c r="A6" s="3" t="s">
        <v>10</v>
      </c>
      <c r="B6" s="3">
        <v>147</v>
      </c>
      <c r="C6" s="3">
        <v>98</v>
      </c>
      <c r="D6" s="3">
        <v>67</v>
      </c>
      <c r="E6" s="4">
        <f>SUM(B6:D6)</f>
        <v>312</v>
      </c>
      <c r="F6" s="4">
        <f>AVERAGE(B6:D6)</f>
        <v>104</v>
      </c>
    </row>
    <row r="7" spans="1:6" ht="15" customHeight="1" x14ac:dyDescent="0.4">
      <c r="A7" s="3" t="s">
        <v>11</v>
      </c>
      <c r="B7" s="3">
        <v>298</v>
      </c>
      <c r="C7" s="3">
        <v>198</v>
      </c>
      <c r="D7" s="3">
        <v>223</v>
      </c>
      <c r="E7" s="4">
        <f>SUM(B7:D7)</f>
        <v>719</v>
      </c>
      <c r="F7" s="4">
        <f>AVERAGE(B7:D7)</f>
        <v>239.66666666666666</v>
      </c>
    </row>
    <row r="8" spans="1:6" ht="15" customHeight="1" x14ac:dyDescent="0.4">
      <c r="A8" s="2" t="s">
        <v>6</v>
      </c>
      <c r="B8" s="4">
        <f>SUM(B4:B7)</f>
        <v>1110</v>
      </c>
      <c r="C8" s="4">
        <f>SUM(C4:C7)</f>
        <v>884</v>
      </c>
      <c r="D8" s="4">
        <f>SUM(D4:D7)</f>
        <v>804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2026-02-20T09:10:43Z</dcterms:created>
  <dcterms:modified xsi:type="dcterms:W3CDTF">2026-02-20T09:11:02Z</dcterms:modified>
</cp:coreProperties>
</file>