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３回\"/>
    </mc:Choice>
  </mc:AlternateContent>
  <xr:revisionPtr revIDLastSave="0" documentId="8_{1C9EDD95-7C5C-44FE-BD6C-63114F9A150F}" xr6:coauthVersionLast="47" xr6:coauthVersionMax="47" xr10:uidLastSave="{00000000-0000-0000-0000-000000000000}"/>
  <bookViews>
    <workbookView xWindow="4290" yWindow="1830" windowWidth="22905" windowHeight="19770" xr2:uid="{407A2A99-BB54-4F8C-ABBF-936617C06500}"/>
  </bookViews>
  <sheets>
    <sheet name="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E14" i="1" s="1"/>
  <c r="D13" i="1"/>
  <c r="E13" i="1" s="1"/>
  <c r="D12" i="1"/>
  <c r="E12" i="1" s="1"/>
  <c r="D11" i="1"/>
  <c r="E11" i="1" s="1"/>
  <c r="D10" i="1"/>
  <c r="E10" i="1" s="1"/>
  <c r="D9" i="1"/>
  <c r="E9" i="1" s="1"/>
  <c r="D8" i="1"/>
  <c r="E8" i="1" s="1"/>
  <c r="D7" i="1"/>
  <c r="E7" i="1" s="1"/>
  <c r="D6" i="1"/>
  <c r="E6" i="1" s="1"/>
  <c r="D5" i="1"/>
  <c r="E5" i="1" s="1"/>
  <c r="D4" i="1"/>
  <c r="E4" i="1" s="1"/>
  <c r="D3" i="1"/>
  <c r="E3" i="1" s="1"/>
</calcChain>
</file>

<file path=xl/sharedStrings.xml><?xml version="1.0" encoding="utf-8"?>
<sst xmlns="http://schemas.openxmlformats.org/spreadsheetml/2006/main" count="18" uniqueCount="18">
  <si>
    <t>体育祭予選ブロック結果表</t>
    <rPh sb="0" eb="3">
      <t>タイイクサイ</t>
    </rPh>
    <rPh sb="3" eb="5">
      <t>ヨセン</t>
    </rPh>
    <rPh sb="9" eb="12">
      <t>ケッカヒョウ</t>
    </rPh>
    <phoneticPr fontId="5"/>
  </si>
  <si>
    <t>クラス</t>
    <phoneticPr fontId="5"/>
  </si>
  <si>
    <t>ブロック</t>
    <phoneticPr fontId="5"/>
  </si>
  <si>
    <t>タイム(秒）</t>
    <rPh sb="4" eb="5">
      <t>ビョウ</t>
    </rPh>
    <phoneticPr fontId="5"/>
  </si>
  <si>
    <t>ブロック順位</t>
    <rPh sb="4" eb="6">
      <t>ジュンイ</t>
    </rPh>
    <phoneticPr fontId="5"/>
  </si>
  <si>
    <t>備考</t>
    <rPh sb="0" eb="2">
      <t>ビコウ</t>
    </rPh>
    <phoneticPr fontId="5"/>
  </si>
  <si>
    <t>1A</t>
    <phoneticPr fontId="5"/>
  </si>
  <si>
    <t>1B</t>
    <phoneticPr fontId="5"/>
  </si>
  <si>
    <t>1C</t>
    <phoneticPr fontId="5"/>
  </si>
  <si>
    <t>1D</t>
    <phoneticPr fontId="5"/>
  </si>
  <si>
    <t>2A</t>
  </si>
  <si>
    <t>2B</t>
  </si>
  <si>
    <t>2C</t>
  </si>
  <si>
    <t>2D</t>
  </si>
  <si>
    <t>3A</t>
  </si>
  <si>
    <t>3B</t>
  </si>
  <si>
    <t>3C</t>
  </si>
  <si>
    <t>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</si>
</sst>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/>
  </cellStyleXfs>
  <cellXfs count="5">
    <xf numFmtId="0" fontId="0" fillId="0" borderId="0" xfId="0">
      <alignment vertical="center"/>
    </xf>
    <xf numFmtId="0" fontId="3" fillId="0" borderId="0" xfId="2" applyFont="1"/>
    <xf numFmtId="0" fontId="3" fillId="0" borderId="1" xfId="2" applyFont="1" applyBorder="1" applyAlignment="1">
      <alignment horizontal="center"/>
    </xf>
    <xf numFmtId="0" fontId="3" fillId="0" borderId="1" xfId="2" applyFont="1" applyBorder="1"/>
    <xf numFmtId="40" fontId="3" fillId="0" borderId="1" xfId="1" applyNumberFormat="1" applyFont="1" applyBorder="1" applyAlignment="1"/>
  </cellXfs>
  <cellStyles count="3">
    <cellStyle name="桁区切り" xfId="1" builtinId="6"/>
    <cellStyle name="標準" xfId="0" builtinId="0"/>
    <cellStyle name="標準 2" xfId="2" xr:uid="{A1908665-98E3-48C2-B359-766E2B0A43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B2D3E-FEAB-4F57-9182-49EE07F1480E}">
  <dimension ref="A1:E14"/>
  <sheetViews>
    <sheetView showGridLines="0" tabSelected="1" zoomScaleNormal="100" workbookViewId="0">
      <selection activeCell="E4" sqref="E4"/>
    </sheetView>
  </sheetViews>
  <sheetFormatPr defaultRowHeight="15" customHeight="1" x14ac:dyDescent="0.15"/>
  <cols>
    <col min="1" max="1" width="8" style="1" customWidth="1"/>
    <col min="2" max="2" width="10.75" style="1" customWidth="1"/>
    <col min="3" max="3" width="12" style="1" customWidth="1"/>
    <col min="4" max="4" width="13.875" style="1" bestFit="1" customWidth="1"/>
    <col min="5" max="5" width="10.5" style="1" customWidth="1"/>
    <col min="6" max="16384" width="9" style="1"/>
  </cols>
  <sheetData>
    <row r="1" spans="1:5" ht="15" customHeight="1" x14ac:dyDescent="0.15">
      <c r="A1" s="1" t="s">
        <v>0</v>
      </c>
    </row>
    <row r="2" spans="1:5" ht="15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5" customHeight="1" x14ac:dyDescent="0.15">
      <c r="A3" s="3" t="s">
        <v>6</v>
      </c>
      <c r="B3" s="3">
        <v>1</v>
      </c>
      <c r="C3" s="4">
        <v>72.23</v>
      </c>
      <c r="D3" s="3">
        <f t="shared" ref="D3:D14" si="0">RANK(C3,IF(B3=1,$C$3:$C$6,IF(B3=2,$C$7:$C$10,$C$11:$C$14)),1)</f>
        <v>1</v>
      </c>
      <c r="E3" s="3" t="str">
        <f t="shared" ref="E3:E14" si="1">IF(D3=1,"決勝進出",IF(RANK(C3,$C$3:$C$14,1)&lt;=6,"決勝進出",""))</f>
        <v>決勝進出</v>
      </c>
    </row>
    <row r="4" spans="1:5" ht="15" customHeight="1" x14ac:dyDescent="0.15">
      <c r="A4" s="3" t="s">
        <v>7</v>
      </c>
      <c r="B4" s="3">
        <v>1</v>
      </c>
      <c r="C4" s="4">
        <v>75.17</v>
      </c>
      <c r="D4" s="3">
        <f t="shared" si="0"/>
        <v>2</v>
      </c>
      <c r="E4" s="3" t="str">
        <f t="shared" si="1"/>
        <v/>
      </c>
    </row>
    <row r="5" spans="1:5" ht="15" customHeight="1" x14ac:dyDescent="0.15">
      <c r="A5" s="3" t="s">
        <v>8</v>
      </c>
      <c r="B5" s="3">
        <v>1</v>
      </c>
      <c r="C5" s="4">
        <v>75.42</v>
      </c>
      <c r="D5" s="3">
        <f t="shared" si="0"/>
        <v>3</v>
      </c>
      <c r="E5" s="3" t="str">
        <f t="shared" si="1"/>
        <v/>
      </c>
    </row>
    <row r="6" spans="1:5" ht="15" customHeight="1" x14ac:dyDescent="0.15">
      <c r="A6" s="3" t="s">
        <v>9</v>
      </c>
      <c r="B6" s="3">
        <v>1</v>
      </c>
      <c r="C6" s="4">
        <v>88.16</v>
      </c>
      <c r="D6" s="3">
        <f t="shared" si="0"/>
        <v>4</v>
      </c>
      <c r="E6" s="3" t="str">
        <f t="shared" si="1"/>
        <v/>
      </c>
    </row>
    <row r="7" spans="1:5" ht="15" customHeight="1" x14ac:dyDescent="0.15">
      <c r="A7" s="3" t="s">
        <v>10</v>
      </c>
      <c r="B7" s="3">
        <v>2</v>
      </c>
      <c r="C7" s="4">
        <v>70.400000000000006</v>
      </c>
      <c r="D7" s="3">
        <f t="shared" si="0"/>
        <v>1</v>
      </c>
      <c r="E7" s="3" t="str">
        <f t="shared" si="1"/>
        <v>決勝進出</v>
      </c>
    </row>
    <row r="8" spans="1:5" ht="15" customHeight="1" x14ac:dyDescent="0.15">
      <c r="A8" s="3" t="s">
        <v>11</v>
      </c>
      <c r="B8" s="3">
        <v>2</v>
      </c>
      <c r="C8" s="4">
        <v>72.400000000000006</v>
      </c>
      <c r="D8" s="3">
        <f t="shared" si="0"/>
        <v>3</v>
      </c>
      <c r="E8" s="3" t="str">
        <f t="shared" si="1"/>
        <v>決勝進出</v>
      </c>
    </row>
    <row r="9" spans="1:5" ht="15" customHeight="1" x14ac:dyDescent="0.15">
      <c r="A9" s="3" t="s">
        <v>12</v>
      </c>
      <c r="B9" s="3">
        <v>2</v>
      </c>
      <c r="C9" s="4">
        <v>86.1</v>
      </c>
      <c r="D9" s="3">
        <f t="shared" si="0"/>
        <v>4</v>
      </c>
      <c r="E9" s="3" t="str">
        <f t="shared" si="1"/>
        <v/>
      </c>
    </row>
    <row r="10" spans="1:5" ht="15" customHeight="1" x14ac:dyDescent="0.15">
      <c r="A10" s="3" t="s">
        <v>13</v>
      </c>
      <c r="B10" s="3">
        <v>2</v>
      </c>
      <c r="C10" s="4">
        <v>70.5</v>
      </c>
      <c r="D10" s="3">
        <f t="shared" si="0"/>
        <v>2</v>
      </c>
      <c r="E10" s="3" t="str">
        <f t="shared" si="1"/>
        <v>決勝進出</v>
      </c>
    </row>
    <row r="11" spans="1:5" ht="15" customHeight="1" x14ac:dyDescent="0.15">
      <c r="A11" s="3" t="s">
        <v>14</v>
      </c>
      <c r="B11" s="3">
        <v>3</v>
      </c>
      <c r="C11" s="4">
        <v>75.239999999999995</v>
      </c>
      <c r="D11" s="3">
        <f t="shared" si="0"/>
        <v>3</v>
      </c>
      <c r="E11" s="3" t="str">
        <f t="shared" si="1"/>
        <v/>
      </c>
    </row>
    <row r="12" spans="1:5" ht="15" customHeight="1" x14ac:dyDescent="0.15">
      <c r="A12" s="3" t="s">
        <v>15</v>
      </c>
      <c r="B12" s="3">
        <v>3</v>
      </c>
      <c r="C12" s="4">
        <v>70.33</v>
      </c>
      <c r="D12" s="3">
        <f t="shared" si="0"/>
        <v>1</v>
      </c>
      <c r="E12" s="3" t="str">
        <f t="shared" si="1"/>
        <v>決勝進出</v>
      </c>
    </row>
    <row r="13" spans="1:5" ht="15" customHeight="1" x14ac:dyDescent="0.15">
      <c r="A13" s="3" t="s">
        <v>16</v>
      </c>
      <c r="B13" s="3">
        <v>3</v>
      </c>
      <c r="C13" s="4">
        <v>73.510000000000005</v>
      </c>
      <c r="D13" s="3">
        <f t="shared" si="0"/>
        <v>2</v>
      </c>
      <c r="E13" s="3" t="str">
        <f t="shared" si="1"/>
        <v>決勝進出</v>
      </c>
    </row>
    <row r="14" spans="1:5" ht="15" customHeight="1" x14ac:dyDescent="0.15">
      <c r="A14" s="3" t="s">
        <v>17</v>
      </c>
      <c r="B14" s="3">
        <v>3</v>
      </c>
      <c r="C14" s="4">
        <v>87.44</v>
      </c>
      <c r="D14" s="3">
        <f t="shared" si="0"/>
        <v>4</v>
      </c>
      <c r="E14" s="3" t="str">
        <f t="shared" si="1"/>
        <v/>
      </c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2026-02-18T08:22:08Z</dcterms:created>
  <dcterms:modified xsi:type="dcterms:W3CDTF">2026-02-18T08:22:25Z</dcterms:modified>
</cp:coreProperties>
</file>