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３回\"/>
    </mc:Choice>
  </mc:AlternateContent>
  <xr:revisionPtr revIDLastSave="0" documentId="8_{29978A1A-420C-4DCA-80BB-1C8B715C21F2}" xr6:coauthVersionLast="47" xr6:coauthVersionMax="47" xr10:uidLastSave="{00000000-0000-0000-0000-000000000000}"/>
  <bookViews>
    <workbookView xWindow="3960" yWindow="165" windowWidth="22905" windowHeight="19770" xr2:uid="{0BEA78DC-5D37-4A84-AEF8-7482C5384D20}"/>
  </bookViews>
  <sheets>
    <sheet name="2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K10" i="1" s="1"/>
  <c r="J9" i="1"/>
  <c r="K9" i="1" s="1"/>
  <c r="J8" i="1"/>
  <c r="K8" i="1" s="1"/>
  <c r="J7" i="1"/>
  <c r="K7" i="1" s="1"/>
  <c r="J6" i="1"/>
  <c r="K6" i="1" s="1"/>
  <c r="K5" i="1"/>
  <c r="J5" i="1"/>
  <c r="J4" i="1"/>
  <c r="K4" i="1" s="1"/>
  <c r="K11" i="1" l="1"/>
</calcChain>
</file>

<file path=xl/sharedStrings.xml><?xml version="1.0" encoding="utf-8"?>
<sst xmlns="http://schemas.openxmlformats.org/spreadsheetml/2006/main" count="21" uniqueCount="21">
  <si>
    <t>1週間の商品別売上集計</t>
    <rPh sb="1" eb="3">
      <t>シュウカン</t>
    </rPh>
    <rPh sb="4" eb="7">
      <t>ショウヒンベツ</t>
    </rPh>
    <rPh sb="7" eb="8">
      <t>ウ</t>
    </rPh>
    <rPh sb="8" eb="9">
      <t>ア</t>
    </rPh>
    <rPh sb="9" eb="11">
      <t>シュウケイ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</si>
  <si>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</si>
  <si>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</si>
  <si>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売上数</t>
    <rPh sb="0" eb="3">
      <t>ウリアゲスウ</t>
    </rPh>
    <phoneticPr fontId="3"/>
  </si>
  <si>
    <t>数量合計</t>
    <rPh sb="0" eb="2">
      <t>スウリョウ</t>
    </rPh>
    <rPh sb="2" eb="4">
      <t>ゴウケイ</t>
    </rPh>
    <phoneticPr fontId="3"/>
  </si>
  <si>
    <t>売上金額</t>
    <rPh sb="0" eb="4">
      <t>ウリアゲキンガク</t>
    </rPh>
    <phoneticPr fontId="3"/>
  </si>
  <si>
    <t>月</t>
    <rPh sb="0" eb="1">
      <t>ゲツ</t>
    </rPh>
    <phoneticPr fontId="3"/>
  </si>
  <si>
    <t>火</t>
    <rPh sb="0" eb="1">
      <t>カ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</si>
  <si>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</si>
  <si>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</si>
  <si>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</si>
  <si>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ツチ</t>
    </rPh>
    <phoneticPr fontId="3"/>
  </si>
  <si>
    <t>日</t>
    <rPh sb="0" eb="1">
      <t>ニチ</t>
    </rPh>
    <phoneticPr fontId="3"/>
  </si>
  <si>
    <t>豪華盛り</t>
    <rPh sb="0" eb="2">
      <t>ゴウカ</t>
    </rPh>
    <rPh sb="2" eb="3">
      <t>モ</t>
    </rPh>
    <phoneticPr fontId="3"/>
  </si>
  <si>
    <t>みそ</t>
    <phoneticPr fontId="3"/>
  </si>
  <si>
    <t>しょうゆ</t>
    <phoneticPr fontId="3"/>
  </si>
  <si>
    <t>タンタンメン</t>
    <phoneticPr fontId="3"/>
  </si>
  <si>
    <t>まぜそば</t>
    <phoneticPr fontId="3"/>
  </si>
  <si>
    <t>ブタそば</t>
    <phoneticPr fontId="3"/>
  </si>
  <si>
    <t>トリそば</t>
    <phoneticPr fontId="3"/>
  </si>
  <si>
    <t>売上金額計</t>
    <rPh sb="0" eb="4">
      <t>ウリアゲキンガク</t>
    </rPh>
    <rPh sb="4" eb="5">
      <t>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</si>
</sst>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9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38" fontId="2" fillId="0" borderId="0" xfId="1" applyFont="1" applyAlignment="1">
      <alignment vertical="center"/>
    </xf>
    <xf numFmtId="38" fontId="2" fillId="0" borderId="0" xfId="1" applyFont="1">
      <alignment vertical="center"/>
    </xf>
    <xf numFmtId="0" fontId="2" fillId="0" borderId="0" xfId="2" applyFont="1"/>
    <xf numFmtId="0" fontId="5" fillId="0" borderId="0" xfId="2" applyFont="1"/>
    <xf numFmtId="38" fontId="2" fillId="0" borderId="1" xfId="1" applyFont="1" applyBorder="1" applyAlignment="1">
      <alignment horizontal="center" vertical="center"/>
    </xf>
    <xf numFmtId="38" fontId="2" fillId="0" borderId="2" xfId="1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38" fontId="2" fillId="0" borderId="4" xfId="1" applyFont="1" applyBorder="1" applyAlignment="1">
      <alignment horizontal="center" vertical="center"/>
    </xf>
    <xf numFmtId="38" fontId="2" fillId="0" borderId="5" xfId="1" applyFont="1" applyBorder="1" applyAlignment="1">
      <alignment horizontal="center" vertical="center"/>
    </xf>
    <xf numFmtId="38" fontId="2" fillId="0" borderId="6" xfId="1" applyFont="1" applyBorder="1" applyAlignment="1">
      <alignment horizontal="center" vertical="center"/>
    </xf>
    <xf numFmtId="38" fontId="2" fillId="0" borderId="7" xfId="1" applyFont="1" applyBorder="1" applyAlignment="1">
      <alignment horizontal="center" vertical="center"/>
    </xf>
    <xf numFmtId="38" fontId="2" fillId="0" borderId="7" xfId="1" applyFont="1" applyBorder="1" applyAlignment="1">
      <alignment horizontal="center" vertical="center"/>
    </xf>
    <xf numFmtId="38" fontId="2" fillId="0" borderId="8" xfId="1" applyFont="1" applyBorder="1" applyAlignment="1">
      <alignment horizontal="center" vertical="center"/>
    </xf>
    <xf numFmtId="38" fontId="2" fillId="0" borderId="9" xfId="1" applyFont="1" applyBorder="1" applyAlignment="1">
      <alignment horizontal="center" vertical="center"/>
    </xf>
    <xf numFmtId="38" fontId="2" fillId="0" borderId="10" xfId="1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38" fontId="2" fillId="0" borderId="2" xfId="1" applyFont="1" applyBorder="1">
      <alignment vertical="center"/>
    </xf>
    <xf numFmtId="38" fontId="2" fillId="0" borderId="3" xfId="1" applyFont="1" applyBorder="1">
      <alignment vertical="center"/>
    </xf>
    <xf numFmtId="38" fontId="2" fillId="0" borderId="5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38" fontId="2" fillId="0" borderId="13" xfId="1" applyFont="1" applyBorder="1">
      <alignment vertical="center"/>
    </xf>
    <xf numFmtId="38" fontId="2" fillId="0" borderId="14" xfId="1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38" fontId="2" fillId="0" borderId="10" xfId="1" applyFont="1" applyBorder="1">
      <alignment vertical="center"/>
    </xf>
    <xf numFmtId="38" fontId="2" fillId="0" borderId="9" xfId="1" applyFont="1" applyBorder="1" applyAlignment="1">
      <alignment horizontal="center" vertical="center"/>
    </xf>
    <xf numFmtId="38" fontId="2" fillId="0" borderId="15" xfId="1" applyFont="1" applyBorder="1">
      <alignment vertical="center"/>
    </xf>
  </cellXfs>
  <cellStyles count="3">
    <cellStyle name="桁区切り 2" xfId="1" xr:uid="{36A3AA60-63AD-425C-8BE9-0F056EBD1FF9}"/>
    <cellStyle name="標準" xfId="0" builtinId="0"/>
    <cellStyle name="標準 2" xfId="2" xr:uid="{D2236A1E-E64E-45EE-94AE-CA30EA4C88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288819716781169"/>
          <c:y val="0.14027777777777778"/>
          <c:w val="0.3828926455714492"/>
          <c:h val="0.73611111111111116"/>
        </c:manualLayout>
      </c:layout>
      <c:pieChart>
        <c:varyColors val="1"/>
        <c:ser>
          <c:idx val="0"/>
          <c:order val="0"/>
          <c:tx>
            <c:strRef>
              <c:f>'23'!$K$2</c:f>
              <c:strCache>
                <c:ptCount val="1"/>
                <c:pt idx="0">
                  <c:v>売上金額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FF6-4BFA-B641-681760B58A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FF6-4BFA-B641-681760B58AE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FF6-4BFA-B641-681760B58AE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FF6-4BFA-B641-681760B58AE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FF6-4BFA-B641-681760B58AE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FF6-4BFA-B641-681760B58AE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FF6-4BFA-B641-681760B58AED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FF6-4BFA-B641-681760B58AED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'23'!$A$3:$A$10</c:f>
              <c:strCache>
                <c:ptCount val="8"/>
                <c:pt idx="1">
                  <c:v>豪華盛り</c:v>
                </c:pt>
                <c:pt idx="2">
                  <c:v>みそ</c:v>
                </c:pt>
                <c:pt idx="3">
                  <c:v>しょうゆ</c:v>
                </c:pt>
                <c:pt idx="4">
                  <c:v>タンタンメン</c:v>
                </c:pt>
                <c:pt idx="5">
                  <c:v>まぜそば</c:v>
                </c:pt>
                <c:pt idx="6">
                  <c:v>ブタそば</c:v>
                </c:pt>
                <c:pt idx="7">
                  <c:v>トリそば</c:v>
                </c:pt>
              </c:strCache>
            </c:strRef>
          </c:cat>
          <c:val>
            <c:numRef>
              <c:f>'23'!$K$3:$K$10</c:f>
              <c:numCache>
                <c:formatCode>#,##0_);[Red]\(#,##0\)</c:formatCode>
                <c:ptCount val="8"/>
                <c:pt idx="1">
                  <c:v>137240</c:v>
                </c:pt>
                <c:pt idx="2">
                  <c:v>89600</c:v>
                </c:pt>
                <c:pt idx="3">
                  <c:v>66560</c:v>
                </c:pt>
                <c:pt idx="4">
                  <c:v>114000</c:v>
                </c:pt>
                <c:pt idx="5">
                  <c:v>45150</c:v>
                </c:pt>
                <c:pt idx="6">
                  <c:v>66270</c:v>
                </c:pt>
                <c:pt idx="7">
                  <c:v>57190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FF6-4BFA-B641-681760B58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'23'!$A$4</c:f>
              <c:strCache>
                <c:ptCount val="1"/>
                <c:pt idx="0">
                  <c:v>豪華盛り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'23'!$C$4:$I$4</c:f>
              <c:numCache>
                <c:formatCode>#,##0_);[Red]\(#,##0\)</c:formatCode>
                <c:ptCount val="7"/>
                <c:pt idx="0">
                  <c:v>12</c:v>
                </c:pt>
                <c:pt idx="1">
                  <c:v>5</c:v>
                </c:pt>
                <c:pt idx="2">
                  <c:v>7</c:v>
                </c:pt>
                <c:pt idx="3">
                  <c:v>10</c:v>
                </c:pt>
                <c:pt idx="4">
                  <c:v>16</c:v>
                </c:pt>
                <c:pt idx="5">
                  <c:v>21</c:v>
                </c:pt>
                <c:pt idx="6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D0-414D-A7B6-6814991B875A}"/>
            </c:ext>
          </c:extLst>
        </c:ser>
        <c:ser>
          <c:idx val="1"/>
          <c:order val="1"/>
          <c:tx>
            <c:strRef>
              <c:f>'23'!$A$5</c:f>
              <c:strCache>
                <c:ptCount val="1"/>
                <c:pt idx="0">
                  <c:v>みそ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'23'!$C$5:$I$5</c:f>
              <c:numCache>
                <c:formatCode>#,##0_);[Red]\(#,##0\)</c:formatCode>
                <c:ptCount val="7"/>
                <c:pt idx="0">
                  <c:v>7</c:v>
                </c:pt>
                <c:pt idx="1">
                  <c:v>11</c:v>
                </c:pt>
                <c:pt idx="2">
                  <c:v>6</c:v>
                </c:pt>
                <c:pt idx="3">
                  <c:v>5</c:v>
                </c:pt>
                <c:pt idx="4">
                  <c:v>15</c:v>
                </c:pt>
                <c:pt idx="5">
                  <c:v>10</c:v>
                </c:pt>
                <c:pt idx="6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D0-414D-A7B6-6814991B875A}"/>
            </c:ext>
          </c:extLst>
        </c:ser>
        <c:ser>
          <c:idx val="2"/>
          <c:order val="2"/>
          <c:tx>
            <c:strRef>
              <c:f>'23'!$A$6</c:f>
              <c:strCache>
                <c:ptCount val="1"/>
                <c:pt idx="0">
                  <c:v>しょうゆ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'23'!$C$6:$I$6</c:f>
              <c:numCache>
                <c:formatCode>#,##0_);[Red]\(#,##0\)</c:formatCode>
                <c:ptCount val="7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D0-414D-A7B6-6814991B875A}"/>
            </c:ext>
          </c:extLst>
        </c:ser>
        <c:ser>
          <c:idx val="3"/>
          <c:order val="3"/>
          <c:tx>
            <c:strRef>
              <c:f>'23'!$A$7</c:f>
              <c:strCache>
                <c:ptCount val="1"/>
                <c:pt idx="0">
                  <c:v>タンタンメン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'23'!$C$7:$I$7</c:f>
              <c:numCache>
                <c:formatCode>#,##0_);[Red]\(#,##0\)</c:formatCode>
                <c:ptCount val="7"/>
                <c:pt idx="0">
                  <c:v>12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  <c:pt idx="4">
                  <c:v>12</c:v>
                </c:pt>
                <c:pt idx="5">
                  <c:v>15</c:v>
                </c:pt>
                <c:pt idx="6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D0-414D-A7B6-6814991B875A}"/>
            </c:ext>
          </c:extLst>
        </c:ser>
        <c:ser>
          <c:idx val="4"/>
          <c:order val="4"/>
          <c:tx>
            <c:strRef>
              <c:f>'23'!$A$8</c:f>
              <c:strCache>
                <c:ptCount val="1"/>
                <c:pt idx="0">
                  <c:v>まぜそば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'23'!$C$8:$I$8</c:f>
              <c:numCache>
                <c:formatCode>#,##0_);[Red]\(#,##0\)</c:formatCode>
                <c:ptCount val="7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D0-414D-A7B6-6814991B875A}"/>
            </c:ext>
          </c:extLst>
        </c:ser>
        <c:ser>
          <c:idx val="5"/>
          <c:order val="5"/>
          <c:tx>
            <c:strRef>
              <c:f>'23'!$A$9</c:f>
              <c:strCache>
                <c:ptCount val="1"/>
                <c:pt idx="0">
                  <c:v>ブタそば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'23'!$C$9:$I$9</c:f>
              <c:numCache>
                <c:formatCode>#,##0_);[Red]\(#,##0\)</c:formatCode>
                <c:ptCount val="7"/>
                <c:pt idx="0">
                  <c:v>6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9</c:v>
                </c:pt>
                <c:pt idx="6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D0-414D-A7B6-6814991B875A}"/>
            </c:ext>
          </c:extLst>
        </c:ser>
        <c:ser>
          <c:idx val="6"/>
          <c:order val="6"/>
          <c:tx>
            <c:strRef>
              <c:f>'23'!$A$10</c:f>
              <c:strCache>
                <c:ptCount val="1"/>
                <c:pt idx="0">
                  <c:v>トリそば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'23'!$C$10:$I$10</c:f>
              <c:numCache>
                <c:formatCode>#,##0_);[Red]\(#,##0\)</c:formatCode>
                <c:ptCount val="7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2D0-414D-A7B6-6814991B8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9860464"/>
        <c:axId val="699861544"/>
      </c:lineChart>
      <c:catAx>
        <c:axId val="699860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99861544"/>
        <c:crosses val="autoZero"/>
        <c:auto val="1"/>
        <c:lblAlgn val="ctr"/>
        <c:lblOffset val="100"/>
        <c:noMultiLvlLbl val="0"/>
      </c:catAx>
      <c:valAx>
        <c:axId val="699861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99860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'23'!$A$4</c:f>
              <c:strCache>
                <c:ptCount val="1"/>
                <c:pt idx="0">
                  <c:v>豪華盛り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'23'!$C$4:$I$4</c:f>
              <c:numCache>
                <c:formatCode>#,##0_);[Red]\(#,##0\)</c:formatCode>
                <c:ptCount val="7"/>
                <c:pt idx="0">
                  <c:v>12</c:v>
                </c:pt>
                <c:pt idx="1">
                  <c:v>5</c:v>
                </c:pt>
                <c:pt idx="2">
                  <c:v>7</c:v>
                </c:pt>
                <c:pt idx="3">
                  <c:v>10</c:v>
                </c:pt>
                <c:pt idx="4">
                  <c:v>16</c:v>
                </c:pt>
                <c:pt idx="5">
                  <c:v>21</c:v>
                </c:pt>
                <c:pt idx="6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6-4F4C-9731-D11E230BAD96}"/>
            </c:ext>
          </c:extLst>
        </c:ser>
        <c:ser>
          <c:idx val="1"/>
          <c:order val="1"/>
          <c:tx>
            <c:strRef>
              <c:f>'23'!$A$5</c:f>
              <c:strCache>
                <c:ptCount val="1"/>
                <c:pt idx="0">
                  <c:v>みそ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'23'!$C$5:$I$5</c:f>
              <c:numCache>
                <c:formatCode>#,##0_);[Red]\(#,##0\)</c:formatCode>
                <c:ptCount val="7"/>
                <c:pt idx="0">
                  <c:v>7</c:v>
                </c:pt>
                <c:pt idx="1">
                  <c:v>11</c:v>
                </c:pt>
                <c:pt idx="2">
                  <c:v>6</c:v>
                </c:pt>
                <c:pt idx="3">
                  <c:v>5</c:v>
                </c:pt>
                <c:pt idx="4">
                  <c:v>15</c:v>
                </c:pt>
                <c:pt idx="5">
                  <c:v>10</c:v>
                </c:pt>
                <c:pt idx="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76-4F4C-9731-D11E230BAD96}"/>
            </c:ext>
          </c:extLst>
        </c:ser>
        <c:ser>
          <c:idx val="2"/>
          <c:order val="2"/>
          <c:tx>
            <c:strRef>
              <c:f>'23'!$A$6</c:f>
              <c:strCache>
                <c:ptCount val="1"/>
                <c:pt idx="0">
                  <c:v>しょうゆ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'23'!$C$6:$I$6</c:f>
              <c:numCache>
                <c:formatCode>#,##0_);[Red]\(#,##0\)</c:formatCode>
                <c:ptCount val="7"/>
                <c:pt idx="0">
                  <c:v>5</c:v>
                </c:pt>
                <c:pt idx="1">
                  <c:v>7</c:v>
                </c:pt>
                <c:pt idx="2">
                  <c:v>9</c:v>
                </c:pt>
                <c:pt idx="3">
                  <c:v>7</c:v>
                </c:pt>
                <c:pt idx="4">
                  <c:v>9</c:v>
                </c:pt>
                <c:pt idx="5">
                  <c:v>8</c:v>
                </c:pt>
                <c:pt idx="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76-4F4C-9731-D11E230BAD96}"/>
            </c:ext>
          </c:extLst>
        </c:ser>
        <c:ser>
          <c:idx val="3"/>
          <c:order val="3"/>
          <c:tx>
            <c:strRef>
              <c:f>'23'!$A$7</c:f>
              <c:strCache>
                <c:ptCount val="1"/>
                <c:pt idx="0">
                  <c:v>タンタンメン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'23'!$C$7:$I$7</c:f>
              <c:numCache>
                <c:formatCode>#,##0_);[Red]\(#,##0\)</c:formatCode>
                <c:ptCount val="7"/>
                <c:pt idx="0">
                  <c:v>12</c:v>
                </c:pt>
                <c:pt idx="1">
                  <c:v>7</c:v>
                </c:pt>
                <c:pt idx="2">
                  <c:v>8</c:v>
                </c:pt>
                <c:pt idx="3">
                  <c:v>7</c:v>
                </c:pt>
                <c:pt idx="4">
                  <c:v>12</c:v>
                </c:pt>
                <c:pt idx="5">
                  <c:v>15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76-4F4C-9731-D11E230BAD96}"/>
            </c:ext>
          </c:extLst>
        </c:ser>
        <c:ser>
          <c:idx val="4"/>
          <c:order val="4"/>
          <c:tx>
            <c:strRef>
              <c:f>'23'!$A$8</c:f>
              <c:strCache>
                <c:ptCount val="1"/>
                <c:pt idx="0">
                  <c:v>まぜそば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'23'!$C$8:$I$8</c:f>
              <c:numCache>
                <c:formatCode>#,##0_);[Red]\(#,##0\)</c:formatCode>
                <c:ptCount val="7"/>
                <c:pt idx="0">
                  <c:v>4</c:v>
                </c:pt>
                <c:pt idx="1">
                  <c:v>6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76-4F4C-9731-D11E230BAD96}"/>
            </c:ext>
          </c:extLst>
        </c:ser>
        <c:ser>
          <c:idx val="5"/>
          <c:order val="5"/>
          <c:tx>
            <c:strRef>
              <c:f>'23'!$A$9</c:f>
              <c:strCache>
                <c:ptCount val="1"/>
                <c:pt idx="0">
                  <c:v>ブタそば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'23'!$C$9:$I$9</c:f>
              <c:numCache>
                <c:formatCode>#,##0_);[Red]\(#,##0\)</c:formatCode>
                <c:ptCount val="7"/>
                <c:pt idx="0">
                  <c:v>6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6</c:v>
                </c:pt>
                <c:pt idx="5">
                  <c:v>9</c:v>
                </c:pt>
                <c:pt idx="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76-4F4C-9731-D11E230BAD96}"/>
            </c:ext>
          </c:extLst>
        </c:ser>
        <c:ser>
          <c:idx val="6"/>
          <c:order val="6"/>
          <c:tx>
            <c:strRef>
              <c:f>'23'!$A$10</c:f>
              <c:strCache>
                <c:ptCount val="1"/>
                <c:pt idx="0">
                  <c:v>トリそば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'23'!$C$3:$I$3</c:f>
              <c:strCache>
                <c:ptCount val="7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  <c:pt idx="5">
                  <c:v>土</c:v>
                </c:pt>
                <c:pt idx="6">
                  <c:v>日</c:v>
                </c:pt>
              </c:strCache>
            </c:strRef>
          </c:cat>
          <c:val>
            <c:numRef>
              <c:f>'23'!$C$10:$I$10</c:f>
              <c:numCache>
                <c:formatCode>#,##0_);[Red]\(#,##0\)</c:formatCode>
                <c:ptCount val="7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6</c:v>
                </c:pt>
                <c:pt idx="4">
                  <c:v>7</c:v>
                </c:pt>
                <c:pt idx="5">
                  <c:v>7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76-4F4C-9731-D11E230BA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575550640"/>
        <c:axId val="428304976"/>
      </c:barChart>
      <c:catAx>
        <c:axId val="57555064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428304976"/>
        <c:crosses val="autoZero"/>
        <c:auto val="1"/>
        <c:lblAlgn val="ctr"/>
        <c:lblOffset val="100"/>
        <c:noMultiLvlLbl val="0"/>
      </c:catAx>
      <c:valAx>
        <c:axId val="428304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575550640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'23'!$A$4:$A$10</c:f>
              <c:strCache>
                <c:ptCount val="7"/>
                <c:pt idx="0">
                  <c:v>豪華盛り</c:v>
                </c:pt>
                <c:pt idx="1">
                  <c:v>みそ</c:v>
                </c:pt>
                <c:pt idx="2">
                  <c:v>しょうゆ</c:v>
                </c:pt>
                <c:pt idx="3">
                  <c:v>タンタンメン</c:v>
                </c:pt>
                <c:pt idx="4">
                  <c:v>まぜそば</c:v>
                </c:pt>
                <c:pt idx="5">
                  <c:v>ブタそば</c:v>
                </c:pt>
                <c:pt idx="6">
                  <c:v>トリそば</c:v>
                </c:pt>
              </c:strCache>
            </c:strRef>
          </c:cat>
          <c:val>
            <c:numRef>
              <c:f>'23'!$K$4:$K$10</c:f>
              <c:numCache>
                <c:formatCode>#,##0_);[Red]\(#,##0\)</c:formatCode>
                <c:ptCount val="7"/>
                <c:pt idx="0">
                  <c:v>137240</c:v>
                </c:pt>
                <c:pt idx="1">
                  <c:v>89600</c:v>
                </c:pt>
                <c:pt idx="2">
                  <c:v>66560</c:v>
                </c:pt>
                <c:pt idx="3">
                  <c:v>114000</c:v>
                </c:pt>
                <c:pt idx="4">
                  <c:v>45150</c:v>
                </c:pt>
                <c:pt idx="5">
                  <c:v>66270</c:v>
                </c:pt>
                <c:pt idx="6">
                  <c:v>57190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24-4D8B-9DD1-B393BCA2E7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41196768"/>
        <c:axId val="1641195808"/>
      </c:barChart>
      <c:catAx>
        <c:axId val="164119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641195808"/>
        <c:crosses val="autoZero"/>
        <c:auto val="1"/>
        <c:lblAlgn val="ctr"/>
        <c:lblOffset val="100"/>
        <c:noMultiLvlLbl val="0"/>
      </c:catAx>
      <c:valAx>
        <c:axId val="1641195808"/>
        <c:scaling>
          <c:orientation val="minMax"/>
          <c:max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641196768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25</xdr:row>
      <xdr:rowOff>184785</xdr:rowOff>
    </xdr:from>
    <xdr:to>
      <xdr:col>7</xdr:col>
      <xdr:colOff>194310</xdr:colOff>
      <xdr:row>37</xdr:row>
      <xdr:rowOff>184785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97092B1-5641-4EF9-A404-E87E28711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97973</xdr:colOff>
      <xdr:row>38</xdr:row>
      <xdr:rowOff>179613</xdr:rowOff>
    </xdr:from>
    <xdr:to>
      <xdr:col>10</xdr:col>
      <xdr:colOff>236764</xdr:colOff>
      <xdr:row>50</xdr:row>
      <xdr:rowOff>179613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855675F-CF25-435D-9D6A-E19BD1A95D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117021</xdr:colOff>
      <xdr:row>52</xdr:row>
      <xdr:rowOff>12247</xdr:rowOff>
    </xdr:from>
    <xdr:to>
      <xdr:col>10</xdr:col>
      <xdr:colOff>244929</xdr:colOff>
      <xdr:row>64</xdr:row>
      <xdr:rowOff>12247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2BE5B20A-45D6-4175-B29B-B7DC8C10FD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128587</xdr:colOff>
      <xdr:row>12</xdr:row>
      <xdr:rowOff>4762</xdr:rowOff>
    </xdr:from>
    <xdr:to>
      <xdr:col>10</xdr:col>
      <xdr:colOff>276225</xdr:colOff>
      <xdr:row>23</xdr:row>
      <xdr:rowOff>180975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2867C199-3238-432E-B5FF-8AB376C54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kir\Desktop\&#23455;&#25945;\2025&#12300;R8&#24180;&#29256;&#24773;&#22577;&#20966;&#29702;&#12301;\&#12456;&#12463;&#12475;&#12523;&#12487;&#12540;&#12479;\CBT&#26041;&#24335;&#27169;&#25836;&#65288;&#31532;&#65297;&#22238;&#65374;&#65304;&#22238;&#65289;&#12456;&#12463;&#12475;&#12523;&#12487;&#12540;&#12479;&#65286;&#30011;&#20687;&#12487;&#12540;&#12479;\&#31532;&#65299;&#22238;.xlsx" TargetMode="External"/><Relationship Id="rId1" Type="http://schemas.openxmlformats.org/officeDocument/2006/relationships/externalLinkPath" Target="/Users/sekir/Desktop/&#23455;&#25945;/2025&#12300;R8&#24180;&#29256;&#24773;&#22577;&#20966;&#29702;&#12301;/&#12456;&#12463;&#12475;&#12523;&#12487;&#12540;&#12479;/CBT&#26041;&#24335;&#27169;&#25836;&#65288;&#31532;&#65297;&#22238;&#65374;&#65304;&#22238;&#65289;&#12456;&#12463;&#12475;&#12523;&#12487;&#12540;&#12479;&#65286;&#30011;&#20687;&#12487;&#12540;&#12479;/&#31532;&#65299;&#2223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8"/>
      <sheetName val="19"/>
      <sheetName val="20"/>
      <sheetName val="21"/>
      <sheetName val="22"/>
      <sheetName val="23"/>
      <sheetName val="24"/>
    </sheetNames>
    <sheetDataSet>
      <sheetData sheetId="0"/>
      <sheetData sheetId="1"/>
      <sheetData sheetId="2"/>
      <sheetData sheetId="3"/>
      <sheetData sheetId="4"/>
      <sheetData sheetId="5">
        <row r="2">
          <cell r="K2" t="str">
            <v>売上金額</v>
          </cell>
        </row>
        <row r="3">
          <cell r="C3" t="str">
            <v>月</v>
          </cell>
          <cell r="D3" t="str">
            <v>火</v>
          </cell>
          <cell r="E3" t="str">
            <v>水</v>
          </cell>
          <cell r="F3" t="str">
            <v>木</v>
          </cell>
          <cell r="G3" t="str">
            <v>金</v>
          </cell>
          <cell r="H3" t="str">
            <v>土</v>
          </cell>
          <cell r="I3" t="str">
            <v>日</v>
          </cell>
        </row>
        <row r="4">
          <cell r="A4" t="str">
            <v>豪華盛り</v>
          </cell>
          <cell r="C4">
            <v>12</v>
          </cell>
          <cell r="D4">
            <v>5</v>
          </cell>
          <cell r="E4">
            <v>7</v>
          </cell>
          <cell r="F4">
            <v>10</v>
          </cell>
          <cell r="G4">
            <v>16</v>
          </cell>
          <cell r="H4">
            <v>21</v>
          </cell>
          <cell r="I4">
            <v>23</v>
          </cell>
          <cell r="K4">
            <v>137240</v>
          </cell>
        </row>
        <row r="5">
          <cell r="A5" t="str">
            <v>みそ</v>
          </cell>
          <cell r="C5">
            <v>7</v>
          </cell>
          <cell r="D5">
            <v>11</v>
          </cell>
          <cell r="E5">
            <v>6</v>
          </cell>
          <cell r="F5">
            <v>5</v>
          </cell>
          <cell r="G5">
            <v>15</v>
          </cell>
          <cell r="H5">
            <v>10</v>
          </cell>
          <cell r="I5">
            <v>16</v>
          </cell>
          <cell r="K5">
            <v>89600</v>
          </cell>
        </row>
        <row r="6">
          <cell r="A6" t="str">
            <v>しょうゆ</v>
          </cell>
          <cell r="C6">
            <v>5</v>
          </cell>
          <cell r="D6">
            <v>7</v>
          </cell>
          <cell r="E6">
            <v>9</v>
          </cell>
          <cell r="F6">
            <v>7</v>
          </cell>
          <cell r="G6">
            <v>9</v>
          </cell>
          <cell r="H6">
            <v>8</v>
          </cell>
          <cell r="I6">
            <v>7</v>
          </cell>
          <cell r="K6">
            <v>66560</v>
          </cell>
        </row>
        <row r="7">
          <cell r="A7" t="str">
            <v>タンタンメン</v>
          </cell>
          <cell r="C7">
            <v>12</v>
          </cell>
          <cell r="D7">
            <v>7</v>
          </cell>
          <cell r="E7">
            <v>8</v>
          </cell>
          <cell r="F7">
            <v>7</v>
          </cell>
          <cell r="G7">
            <v>12</v>
          </cell>
          <cell r="H7">
            <v>15</v>
          </cell>
          <cell r="I7">
            <v>15</v>
          </cell>
          <cell r="K7">
            <v>114000</v>
          </cell>
        </row>
        <row r="8">
          <cell r="A8" t="str">
            <v>まぜそば</v>
          </cell>
          <cell r="C8">
            <v>4</v>
          </cell>
          <cell r="D8">
            <v>6</v>
          </cell>
          <cell r="E8">
            <v>7</v>
          </cell>
          <cell r="F8">
            <v>5</v>
          </cell>
          <cell r="G8">
            <v>6</v>
          </cell>
          <cell r="H8">
            <v>7</v>
          </cell>
          <cell r="I8">
            <v>8</v>
          </cell>
          <cell r="K8">
            <v>45150</v>
          </cell>
        </row>
        <row r="9">
          <cell r="A9" t="str">
            <v>ブタそば</v>
          </cell>
          <cell r="C9">
            <v>6</v>
          </cell>
          <cell r="D9">
            <v>5</v>
          </cell>
          <cell r="E9">
            <v>7</v>
          </cell>
          <cell r="F9">
            <v>5</v>
          </cell>
          <cell r="G9">
            <v>6</v>
          </cell>
          <cell r="H9">
            <v>9</v>
          </cell>
          <cell r="I9">
            <v>9</v>
          </cell>
          <cell r="K9">
            <v>66270</v>
          </cell>
        </row>
        <row r="10">
          <cell r="A10" t="str">
            <v>トリそば</v>
          </cell>
          <cell r="C10">
            <v>5</v>
          </cell>
          <cell r="D10">
            <v>7</v>
          </cell>
          <cell r="E10">
            <v>3</v>
          </cell>
          <cell r="F10">
            <v>6</v>
          </cell>
          <cell r="G10">
            <v>7</v>
          </cell>
          <cell r="H10">
            <v>7</v>
          </cell>
          <cell r="I10">
            <v>8</v>
          </cell>
          <cell r="K10">
            <v>57190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33005-77E9-4E8F-8D28-E0CD9E5B8B0B}">
  <dimension ref="A1:X13"/>
  <sheetViews>
    <sheetView showGridLines="0" tabSelected="1" zoomScaleNormal="100" workbookViewId="0">
      <selection activeCell="L62" sqref="L62"/>
    </sheetView>
  </sheetViews>
  <sheetFormatPr defaultColWidth="8.75" defaultRowHeight="15" customHeight="1" x14ac:dyDescent="0.15"/>
  <cols>
    <col min="1" max="1" width="14.125" style="2" customWidth="1"/>
    <col min="2" max="2" width="10.5" style="2" customWidth="1"/>
    <col min="3" max="9" width="6.375" style="2" customWidth="1"/>
    <col min="10" max="11" width="12.75" style="2" customWidth="1"/>
    <col min="12" max="12" width="8.625" style="2" bestFit="1" customWidth="1"/>
    <col min="13" max="13" width="8.75" style="2"/>
    <col min="14" max="24" width="9" style="3" customWidth="1"/>
    <col min="25" max="16384" width="8.75" style="2"/>
  </cols>
  <sheetData>
    <row r="1" spans="1:16" ht="15" customHeight="1" thickBot="1" x14ac:dyDescent="0.2">
      <c r="A1" s="1" t="s">
        <v>0</v>
      </c>
      <c r="L1" s="3"/>
      <c r="P1" s="4"/>
    </row>
    <row r="2" spans="1:16" ht="15" customHeight="1" x14ac:dyDescent="0.15">
      <c r="A2" s="5" t="s">
        <v>1</v>
      </c>
      <c r="B2" s="6" t="s">
        <v>2</v>
      </c>
      <c r="C2" s="6" t="s">
        <v>3</v>
      </c>
      <c r="D2" s="6"/>
      <c r="E2" s="6"/>
      <c r="F2" s="6"/>
      <c r="G2" s="6"/>
      <c r="H2" s="6"/>
      <c r="I2" s="7"/>
      <c r="J2" s="8" t="s">
        <v>4</v>
      </c>
      <c r="K2" s="9" t="s">
        <v>5</v>
      </c>
      <c r="L2" s="3"/>
    </row>
    <row r="3" spans="1:16" ht="15" customHeight="1" thickBot="1" x14ac:dyDescent="0.2">
      <c r="A3" s="10"/>
      <c r="B3" s="11"/>
      <c r="C3" s="12" t="s">
        <v>6</v>
      </c>
      <c r="D3" s="12" t="s">
        <v>7</v>
      </c>
      <c r="E3" s="12" t="s">
        <v>8</v>
      </c>
      <c r="F3" s="12" t="s">
        <v>9</v>
      </c>
      <c r="G3" s="12" t="s">
        <v>10</v>
      </c>
      <c r="H3" s="12" t="s">
        <v>11</v>
      </c>
      <c r="I3" s="13" t="s">
        <v>12</v>
      </c>
      <c r="J3" s="14"/>
      <c r="K3" s="15"/>
      <c r="L3" s="3"/>
    </row>
    <row r="4" spans="1:16" ht="15" customHeight="1" x14ac:dyDescent="0.15">
      <c r="A4" s="16" t="s">
        <v>13</v>
      </c>
      <c r="B4" s="17">
        <v>1460</v>
      </c>
      <c r="C4" s="17">
        <v>12</v>
      </c>
      <c r="D4" s="17">
        <v>5</v>
      </c>
      <c r="E4" s="17">
        <v>7</v>
      </c>
      <c r="F4" s="17">
        <v>10</v>
      </c>
      <c r="G4" s="17">
        <v>16</v>
      </c>
      <c r="H4" s="17">
        <v>21</v>
      </c>
      <c r="I4" s="18">
        <v>23</v>
      </c>
      <c r="J4" s="16">
        <f t="shared" ref="J4:J10" si="0">SUM(C4:I4)</f>
        <v>94</v>
      </c>
      <c r="K4" s="19">
        <f t="shared" ref="K4:K10" si="1">B4*J4</f>
        <v>137240</v>
      </c>
      <c r="L4" s="3"/>
    </row>
    <row r="5" spans="1:16" ht="15" customHeight="1" x14ac:dyDescent="0.15">
      <c r="A5" s="20" t="s">
        <v>14</v>
      </c>
      <c r="B5" s="21">
        <v>1280</v>
      </c>
      <c r="C5" s="21">
        <v>7</v>
      </c>
      <c r="D5" s="21">
        <v>11</v>
      </c>
      <c r="E5" s="21">
        <v>6</v>
      </c>
      <c r="F5" s="21">
        <v>5</v>
      </c>
      <c r="G5" s="21">
        <v>15</v>
      </c>
      <c r="H5" s="21">
        <v>10</v>
      </c>
      <c r="I5" s="22">
        <v>16</v>
      </c>
      <c r="J5" s="20">
        <f t="shared" si="0"/>
        <v>70</v>
      </c>
      <c r="K5" s="23">
        <f t="shared" si="1"/>
        <v>89600</v>
      </c>
      <c r="L5" s="3"/>
    </row>
    <row r="6" spans="1:16" ht="15" customHeight="1" x14ac:dyDescent="0.15">
      <c r="A6" s="20" t="s">
        <v>15</v>
      </c>
      <c r="B6" s="21">
        <v>1280</v>
      </c>
      <c r="C6" s="21">
        <v>5</v>
      </c>
      <c r="D6" s="21">
        <v>7</v>
      </c>
      <c r="E6" s="21">
        <v>9</v>
      </c>
      <c r="F6" s="21">
        <v>7</v>
      </c>
      <c r="G6" s="21">
        <v>9</v>
      </c>
      <c r="H6" s="21">
        <v>8</v>
      </c>
      <c r="I6" s="22">
        <v>7</v>
      </c>
      <c r="J6" s="20">
        <f t="shared" si="0"/>
        <v>52</v>
      </c>
      <c r="K6" s="23">
        <f t="shared" si="1"/>
        <v>66560</v>
      </c>
      <c r="L6" s="3"/>
    </row>
    <row r="7" spans="1:16" ht="15" customHeight="1" x14ac:dyDescent="0.15">
      <c r="A7" s="20" t="s">
        <v>16</v>
      </c>
      <c r="B7" s="21">
        <v>1500</v>
      </c>
      <c r="C7" s="21">
        <v>12</v>
      </c>
      <c r="D7" s="21">
        <v>7</v>
      </c>
      <c r="E7" s="21">
        <v>8</v>
      </c>
      <c r="F7" s="21">
        <v>7</v>
      </c>
      <c r="G7" s="21">
        <v>12</v>
      </c>
      <c r="H7" s="21">
        <v>15</v>
      </c>
      <c r="I7" s="22">
        <v>15</v>
      </c>
      <c r="J7" s="20">
        <f t="shared" si="0"/>
        <v>76</v>
      </c>
      <c r="K7" s="23">
        <f t="shared" si="1"/>
        <v>114000</v>
      </c>
      <c r="L7" s="3"/>
    </row>
    <row r="8" spans="1:16" ht="15" customHeight="1" x14ac:dyDescent="0.15">
      <c r="A8" s="20" t="s">
        <v>17</v>
      </c>
      <c r="B8" s="21">
        <v>1050</v>
      </c>
      <c r="C8" s="21">
        <v>4</v>
      </c>
      <c r="D8" s="21">
        <v>6</v>
      </c>
      <c r="E8" s="21">
        <v>7</v>
      </c>
      <c r="F8" s="21">
        <v>5</v>
      </c>
      <c r="G8" s="21">
        <v>6</v>
      </c>
      <c r="H8" s="21">
        <v>7</v>
      </c>
      <c r="I8" s="22">
        <v>8</v>
      </c>
      <c r="J8" s="20">
        <f t="shared" si="0"/>
        <v>43</v>
      </c>
      <c r="K8" s="23">
        <f t="shared" si="1"/>
        <v>45150</v>
      </c>
      <c r="L8" s="3"/>
    </row>
    <row r="9" spans="1:16" ht="15" customHeight="1" x14ac:dyDescent="0.15">
      <c r="A9" s="20" t="s">
        <v>18</v>
      </c>
      <c r="B9" s="21">
        <v>1410</v>
      </c>
      <c r="C9" s="21">
        <v>6</v>
      </c>
      <c r="D9" s="21">
        <v>5</v>
      </c>
      <c r="E9" s="21">
        <v>7</v>
      </c>
      <c r="F9" s="21">
        <v>5</v>
      </c>
      <c r="G9" s="21">
        <v>6</v>
      </c>
      <c r="H9" s="21">
        <v>9</v>
      </c>
      <c r="I9" s="22">
        <v>9</v>
      </c>
      <c r="J9" s="20">
        <f t="shared" si="0"/>
        <v>47</v>
      </c>
      <c r="K9" s="23">
        <f t="shared" si="1"/>
        <v>66270</v>
      </c>
      <c r="L9" s="3"/>
    </row>
    <row r="10" spans="1:16" ht="15" customHeight="1" thickBot="1" x14ac:dyDescent="0.2">
      <c r="A10" s="24" t="s">
        <v>19</v>
      </c>
      <c r="B10" s="25">
        <v>1330</v>
      </c>
      <c r="C10" s="25">
        <v>5</v>
      </c>
      <c r="D10" s="25">
        <v>7</v>
      </c>
      <c r="E10" s="25">
        <v>3</v>
      </c>
      <c r="F10" s="25">
        <v>6</v>
      </c>
      <c r="G10" s="25">
        <v>7</v>
      </c>
      <c r="H10" s="25">
        <v>7</v>
      </c>
      <c r="I10" s="26">
        <v>8</v>
      </c>
      <c r="J10" s="24">
        <f t="shared" si="0"/>
        <v>43</v>
      </c>
      <c r="K10" s="27">
        <f t="shared" si="1"/>
        <v>57190</v>
      </c>
      <c r="L10" s="3"/>
    </row>
    <row r="11" spans="1:16" ht="15" customHeight="1" thickBot="1" x14ac:dyDescent="0.2">
      <c r="J11" s="28" t="s">
        <v>20</v>
      </c>
      <c r="K11" s="29">
        <f>SUM(K4:K10)</f>
        <v>576010</v>
      </c>
      <c r="L11" s="3"/>
    </row>
    <row r="12" spans="1:16" ht="15" customHeight="1" x14ac:dyDescent="0.1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6" ht="15" customHeight="1" x14ac:dyDescent="0.15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5">
    <mergeCell ref="A2:A3"/>
    <mergeCell ref="B2:B3"/>
    <mergeCell ref="C2:I2"/>
    <mergeCell ref="J2:J3"/>
    <mergeCell ref="K2:K3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2026-02-18T08:20:44Z</dcterms:created>
  <dcterms:modified xsi:type="dcterms:W3CDTF">2026-02-18T08:21:26Z</dcterms:modified>
</cp:coreProperties>
</file>