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AE2ECA69-4E60-4E9B-B351-2448A8DE4850}" xr6:coauthVersionLast="47" xr6:coauthVersionMax="47" xr10:uidLastSave="{00000000-0000-0000-0000-000000000000}"/>
  <bookViews>
    <workbookView xWindow="555" yWindow="930" windowWidth="22905" windowHeight="19770" xr2:uid="{3E190C82-731B-4A10-AB05-8CB92B082C44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4" i="1"/>
  <c r="E4" i="1" s="1"/>
  <c r="D3" i="1"/>
  <c r="E3" i="1" s="1"/>
</calcChain>
</file>

<file path=xl/sharedStrings.xml><?xml version="1.0" encoding="utf-8"?>
<sst xmlns="http://schemas.openxmlformats.org/spreadsheetml/2006/main" count="21" uniqueCount="19">
  <si>
    <t>運行表示板管理表</t>
    <rPh sb="0" eb="2">
      <t>ウンコウ</t>
    </rPh>
    <rPh sb="2" eb="5">
      <t>ヒョウジバン</t>
    </rPh>
    <rPh sb="5" eb="7">
      <t>カンリ</t>
    </rPh>
    <rPh sb="7" eb="8">
      <t>ヒョウ</t>
    </rPh>
    <phoneticPr fontId="2"/>
  </si>
  <si>
    <t>所属会社表</t>
    <rPh sb="0" eb="2">
      <t>ショゾク</t>
    </rPh>
    <rPh sb="2" eb="4">
      <t>カイシャ</t>
    </rPh>
    <rPh sb="4" eb="5">
      <t>ヒョウ</t>
    </rPh>
    <phoneticPr fontId="2"/>
  </si>
  <si>
    <t>列車番号</t>
    <rPh sb="0" eb="2">
      <t>レッシャ</t>
    </rPh>
    <rPh sb="2" eb="4">
      <t>バンゴウ</t>
    </rPh>
    <phoneticPr fontId="2"/>
  </si>
  <si>
    <t>行き先</t>
    <rPh sb="0" eb="3">
      <t>ユキサキ</t>
    </rPh>
    <phoneticPr fontId="2"/>
  </si>
  <si>
    <t>発車時刻</t>
    <rPh sb="0" eb="2">
      <t>ハッシャ</t>
    </rPh>
    <rPh sb="2" eb="4">
      <t>ジコク</t>
    </rPh>
    <phoneticPr fontId="2"/>
  </si>
  <si>
    <t>所属記号</t>
    <rPh sb="0" eb="2">
      <t>ショゾク</t>
    </rPh>
    <rPh sb="2" eb="4">
      <t>キゴウ</t>
    </rPh>
    <phoneticPr fontId="2"/>
  </si>
  <si>
    <t>所属会社</t>
    <rPh sb="0" eb="2">
      <t>ショゾク</t>
    </rPh>
    <rPh sb="2" eb="4">
      <t>ガイシャ</t>
    </rPh>
    <phoneticPr fontId="2"/>
  </si>
  <si>
    <t>会社</t>
    <rPh sb="0" eb="2">
      <t>カイシャ</t>
    </rPh>
    <phoneticPr fontId="2"/>
  </si>
  <si>
    <t>28K</t>
    <phoneticPr fontId="2"/>
  </si>
  <si>
    <t>押上</t>
    <rPh sb="0" eb="2">
      <t>オシアゲ</t>
    </rPh>
    <phoneticPr fontId="2"/>
  </si>
  <si>
    <t>K</t>
    <phoneticPr fontId="2"/>
  </si>
  <si>
    <t>東急</t>
    <rPh sb="0" eb="2">
      <t>トウキュウ</t>
    </rPh>
    <phoneticPr fontId="2"/>
  </si>
  <si>
    <t>64T</t>
    <phoneticPr fontId="2"/>
  </si>
  <si>
    <t>南栗橋</t>
    <rPh sb="0" eb="3">
      <t>ミナミクリハシ</t>
    </rPh>
    <phoneticPr fontId="2"/>
  </si>
  <si>
    <t>T</t>
    <phoneticPr fontId="2"/>
  </si>
  <si>
    <t>東武</t>
    <rPh sb="0" eb="2">
      <t>トウブ</t>
    </rPh>
    <phoneticPr fontId="2"/>
  </si>
  <si>
    <t>57S</t>
    <phoneticPr fontId="2"/>
  </si>
  <si>
    <t>S</t>
    <phoneticPr fontId="2"/>
  </si>
  <si>
    <t>メトロ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</si>
</sst>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20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EEF9-05A1-444F-BB68-BF7B11DE3250}">
  <dimension ref="A1:H5"/>
  <sheetViews>
    <sheetView showGridLines="0" tabSelected="1" workbookViewId="0">
      <selection activeCell="E5" sqref="E5"/>
    </sheetView>
  </sheetViews>
  <sheetFormatPr defaultColWidth="8.75" defaultRowHeight="15" customHeight="1" x14ac:dyDescent="0.4"/>
  <cols>
    <col min="1" max="1" width="9.375" style="1" customWidth="1"/>
    <col min="2" max="5" width="8.75" style="1"/>
    <col min="6" max="6" width="3.625" style="1" customWidth="1"/>
    <col min="7" max="16384" width="8.75" style="1"/>
  </cols>
  <sheetData>
    <row r="1" spans="1:8" ht="15" customHeight="1" x14ac:dyDescent="0.4">
      <c r="A1" s="1" t="s">
        <v>0</v>
      </c>
      <c r="G1" s="1" t="s">
        <v>1</v>
      </c>
    </row>
    <row r="2" spans="1:8" ht="15" customHeight="1" x14ac:dyDescent="0.4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G2" s="2" t="s">
        <v>5</v>
      </c>
      <c r="H2" s="2" t="s">
        <v>7</v>
      </c>
    </row>
    <row r="3" spans="1:8" ht="15" customHeight="1" x14ac:dyDescent="0.4">
      <c r="A3" s="3" t="s">
        <v>8</v>
      </c>
      <c r="B3" s="3" t="s">
        <v>9</v>
      </c>
      <c r="C3" s="4">
        <v>0.71250000000000002</v>
      </c>
      <c r="D3" s="3" t="str">
        <f>RIGHT(A3,1)</f>
        <v>K</v>
      </c>
      <c r="E3" s="3" t="str">
        <f>VLOOKUP(D3,G3:H5,2,FALSE)</f>
        <v>東急</v>
      </c>
      <c r="G3" s="3" t="s">
        <v>10</v>
      </c>
      <c r="H3" s="3" t="s">
        <v>11</v>
      </c>
    </row>
    <row r="4" spans="1:8" ht="15" customHeight="1" x14ac:dyDescent="0.4">
      <c r="A4" s="3" t="s">
        <v>12</v>
      </c>
      <c r="B4" s="3" t="s">
        <v>13</v>
      </c>
      <c r="C4" s="4">
        <v>0.71527777777777779</v>
      </c>
      <c r="D4" s="3" t="str">
        <f t="shared" ref="D4:D5" si="0">RIGHT(A4,1)</f>
        <v>T</v>
      </c>
      <c r="E4" s="3" t="str">
        <f t="shared" ref="E4:E5" si="1">VLOOKUP(D4,G4:H6,2,FALSE)</f>
        <v>東武</v>
      </c>
      <c r="G4" s="3" t="s">
        <v>14</v>
      </c>
      <c r="H4" s="3" t="s">
        <v>15</v>
      </c>
    </row>
    <row r="5" spans="1:8" ht="15" customHeight="1" x14ac:dyDescent="0.4">
      <c r="A5" s="3" t="s">
        <v>16</v>
      </c>
      <c r="B5" s="3" t="s">
        <v>9</v>
      </c>
      <c r="C5" s="4">
        <v>0.71736111111111101</v>
      </c>
      <c r="D5" s="3" t="str">
        <f t="shared" si="0"/>
        <v>S</v>
      </c>
      <c r="E5" s="3" t="str">
        <f t="shared" si="1"/>
        <v>メトロ</v>
      </c>
      <c r="G5" s="3" t="s">
        <v>17</v>
      </c>
      <c r="H5" s="3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2026-02-18T08:01:13Z</dcterms:created>
  <dcterms:modified xsi:type="dcterms:W3CDTF">2026-02-18T08:01:34Z</dcterms:modified>
</cp:coreProperties>
</file>