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3FB1BF01-E005-4255-BC0E-2B5E5F0F09A8}" xr6:coauthVersionLast="47" xr6:coauthVersionMax="47" xr10:uidLastSave="{00000000-0000-0000-0000-000000000000}"/>
  <bookViews>
    <workbookView xWindow="3495" yWindow="975" windowWidth="22905" windowHeight="19770" xr2:uid="{36C9529E-2A43-47DC-9BA6-3732EADDF94C}"/>
  </bookViews>
  <sheets>
    <sheet name="問2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<sst xmlns="http://schemas.openxmlformats.org/spreadsheetml/2006/main" count="17" uniqueCount="16">
  <si>
    <t>県内施設の入場券区分ごとの入館者数</t>
    <rPh sb="0" eb="2">
      <t>ケンナイ</t>
    </rPh>
    <rPh sb="2" eb="4">
      <t>シセツ</t>
    </rPh>
    <rPh sb="5" eb="8">
      <t>ニュウジョウケン</t>
    </rPh>
    <rPh sb="8" eb="10">
      <t>クブン</t>
    </rPh>
    <rPh sb="13" eb="16">
      <t>ニュウカンシャ</t>
    </rPh>
    <rPh sb="16" eb="17">
      <t>スウ</t>
    </rPh>
    <phoneticPr fontId="4"/>
  </si>
  <si>
    <t>施設</t>
    <rPh sb="0" eb="2">
      <t>シセツ</t>
    </rPh>
    <phoneticPr fontId="4"/>
  </si>
  <si>
    <t>大人券</t>
    <rPh sb="0" eb="2">
      <t>オトナ</t>
    </rPh>
    <rPh sb="2" eb="3">
      <t>ケン</t>
    </rPh>
    <phoneticPr fontId="4"/>
  </si>
  <si>
    <t>学生券</t>
    <rPh sb="0" eb="2">
      <t>ガクセイ</t>
    </rPh>
    <rPh sb="2" eb="3">
      <t>ケン</t>
    </rPh>
    <phoneticPr fontId="4"/>
  </si>
  <si>
    <t>幼児券</t>
    <rPh sb="0" eb="2">
      <t>ヨウジ</t>
    </rPh>
    <rPh sb="2" eb="3">
      <t>ケン</t>
    </rPh>
    <phoneticPr fontId="4"/>
  </si>
  <si>
    <t>特別招待券</t>
    <rPh sb="0" eb="2">
      <t>トクベツ</t>
    </rPh>
    <rPh sb="2" eb="4">
      <t>ショウタイ</t>
    </rPh>
    <rPh sb="4" eb="5">
      <t>ケン</t>
    </rPh>
    <phoneticPr fontId="4"/>
  </si>
  <si>
    <t>合計</t>
    <rPh sb="0" eb="2">
      <t>ゴウケイ</t>
    </rPh>
    <phoneticPr fontId="4"/>
  </si>
  <si>
    <t>郷土博物館</t>
    <rPh sb="0" eb="5">
      <t>キョウドハクブツカン</t>
    </rPh>
    <phoneticPr fontId="4"/>
  </si>
  <si>
    <t>現代産業科学館</t>
    <rPh sb="0" eb="4">
      <t>ゲンダイサンギョウ</t>
    </rPh>
    <rPh sb="4" eb="6">
      <t>カガク</t>
    </rPh>
    <rPh sb="6" eb="7">
      <t>カン</t>
    </rPh>
    <phoneticPr fontId="4"/>
  </si>
  <si>
    <t>中央博物館</t>
    <rPh sb="0" eb="5">
      <t>チュウオウハクブツカン</t>
    </rPh>
    <phoneticPr fontId="4"/>
  </si>
  <si>
    <t>民族博物館</t>
    <rPh sb="0" eb="5">
      <t>ミンゾクハクブツカン</t>
    </rPh>
    <phoneticPr fontId="4"/>
  </si>
  <si>
    <t>貝塚博物館</t>
    <rPh sb="0" eb="2">
      <t>カイヅカ</t>
    </rPh>
    <rPh sb="2" eb="5">
      <t>ハクブツカン</t>
    </rPh>
    <phoneticPr fontId="4"/>
  </si>
  <si>
    <t>098-02</t>
    <phoneticPr fontId="3"/>
  </si>
  <si>
    <t>098-03</t>
    <phoneticPr fontId="3"/>
  </si>
  <si>
    <t>098-04</t>
    <phoneticPr fontId="3"/>
  </si>
  <si>
    <t>098-05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</si>
</sst>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1" applyFont="1"/>
    <xf numFmtId="38" fontId="2" fillId="0" borderId="1" xfId="2" applyFont="1" applyBorder="1" applyAlignment="1">
      <alignment horizontal="center"/>
    </xf>
    <xf numFmtId="38" fontId="2" fillId="0" borderId="1" xfId="2" applyFont="1" applyBorder="1" applyAlignment="1"/>
  </cellXfs>
  <cellStyles count="3">
    <cellStyle name="桁区切り 2" xfId="2" xr:uid="{E316733C-5FBE-4434-AA98-97FE83716050}"/>
    <cellStyle name="標準" xfId="0" builtinId="0"/>
    <cellStyle name="標準 2" xfId="1" xr:uid="{9CE8E76E-BDB2-4C91-B9E0-411A666DC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B-4BF5-95F0-5B8D90EF10F7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B-4BF5-95F0-5B8D90EF10F7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B-4BF5-95F0-5B8D90EF10F7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B-4BF5-95F0-5B8D90EF10F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25181168"/>
        <c:axId val="225185488"/>
      </c:barChart>
      <c:catAx>
        <c:axId val="22518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25185488"/>
        <c:crosses val="autoZero"/>
        <c:auto val="1"/>
        <c:lblAlgn val="ctr"/>
        <c:lblOffset val="100"/>
        <c:noMultiLvlLbl val="0"/>
      </c:catAx>
      <c:valAx>
        <c:axId val="22518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2518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A-4810-B306-E89158EE4028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BA-4810-B306-E89158EE4028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BA-4810-B306-E89158EE4028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BA-4810-B306-E89158EE402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84440768"/>
        <c:axId val="384437408"/>
      </c:barChart>
      <c:catAx>
        <c:axId val="38444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84437408"/>
        <c:crosses val="autoZero"/>
        <c:auto val="1"/>
        <c:lblAlgn val="ctr"/>
        <c:lblOffset val="100"/>
        <c:noMultiLvlLbl val="0"/>
      </c:catAx>
      <c:valAx>
        <c:axId val="38443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8444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問23!$A$3</c:f>
              <c:strCache>
                <c:ptCount val="1"/>
                <c:pt idx="0">
                  <c:v>郷土博物館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問23!$B$3:$E$3</c:f>
              <c:numCache>
                <c:formatCode>#,##0_);[Red]\(#,##0\)</c:formatCode>
                <c:ptCount val="4"/>
                <c:pt idx="0">
                  <c:v>470</c:v>
                </c:pt>
                <c:pt idx="1">
                  <c:v>320</c:v>
                </c:pt>
                <c:pt idx="2">
                  <c:v>359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0-4AFE-90EF-AF9E11CD93DC}"/>
            </c:ext>
          </c:extLst>
        </c:ser>
        <c:ser>
          <c:idx val="1"/>
          <c:order val="1"/>
          <c:tx>
            <c:strRef>
              <c:f>問23!$A$4</c:f>
              <c:strCache>
                <c:ptCount val="1"/>
                <c:pt idx="0">
                  <c:v>現代産業科学館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問23!$B$4:$E$4</c:f>
              <c:numCache>
                <c:formatCode>#,##0_);[Red]\(#,##0\)</c:formatCode>
                <c:ptCount val="4"/>
                <c:pt idx="0">
                  <c:v>755</c:v>
                </c:pt>
                <c:pt idx="1">
                  <c:v>447</c:v>
                </c:pt>
                <c:pt idx="2">
                  <c:v>335</c:v>
                </c:pt>
                <c:pt idx="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0-4AFE-90EF-AF9E11CD93DC}"/>
            </c:ext>
          </c:extLst>
        </c:ser>
        <c:ser>
          <c:idx val="2"/>
          <c:order val="2"/>
          <c:tx>
            <c:strRef>
              <c:f>問23!$A$5</c:f>
              <c:strCache>
                <c:ptCount val="1"/>
                <c:pt idx="0">
                  <c:v>中央博物館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問23!$B$5:$E$5</c:f>
              <c:numCache>
                <c:formatCode>#,##0_);[Red]\(#,##0\)</c:formatCode>
                <c:ptCount val="4"/>
                <c:pt idx="0">
                  <c:v>1058</c:v>
                </c:pt>
                <c:pt idx="1">
                  <c:v>653</c:v>
                </c:pt>
                <c:pt idx="2">
                  <c:v>418</c:v>
                </c:pt>
                <c:pt idx="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0-4AFE-90EF-AF9E11CD93DC}"/>
            </c:ext>
          </c:extLst>
        </c:ser>
        <c:ser>
          <c:idx val="3"/>
          <c:order val="3"/>
          <c:tx>
            <c:strRef>
              <c:f>問23!$A$6</c:f>
              <c:strCache>
                <c:ptCount val="1"/>
                <c:pt idx="0">
                  <c:v>民族博物館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問23!$B$6:$E$6</c:f>
              <c:numCache>
                <c:formatCode>#,##0_);[Red]\(#,##0\)</c:formatCode>
                <c:ptCount val="4"/>
                <c:pt idx="0">
                  <c:v>1678</c:v>
                </c:pt>
                <c:pt idx="1">
                  <c:v>1031</c:v>
                </c:pt>
                <c:pt idx="2">
                  <c:v>480</c:v>
                </c:pt>
                <c:pt idx="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F0-4AFE-90EF-AF9E11CD93DC}"/>
            </c:ext>
          </c:extLst>
        </c:ser>
        <c:ser>
          <c:idx val="4"/>
          <c:order val="4"/>
          <c:tx>
            <c:strRef>
              <c:f>問23!$A$7</c:f>
              <c:strCache>
                <c:ptCount val="1"/>
                <c:pt idx="0">
                  <c:v>貝塚博物館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問23!$B$7:$E$7</c:f>
              <c:numCache>
                <c:formatCode>#,##0_);[Red]\(#,##0\)</c:formatCode>
                <c:ptCount val="4"/>
                <c:pt idx="0">
                  <c:v>192</c:v>
                </c:pt>
                <c:pt idx="1">
                  <c:v>94</c:v>
                </c:pt>
                <c:pt idx="2">
                  <c:v>133</c:v>
                </c:pt>
                <c:pt idx="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F0-4AFE-90EF-AF9E11CD93D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4387008"/>
        <c:axId val="384384128"/>
      </c:barChart>
      <c:catAx>
        <c:axId val="38438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84384128"/>
        <c:crosses val="autoZero"/>
        <c:auto val="1"/>
        <c:lblAlgn val="ctr"/>
        <c:lblOffset val="100"/>
        <c:noMultiLvlLbl val="0"/>
      </c:catAx>
      <c:valAx>
        <c:axId val="38438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8438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74448576791775E-2"/>
          <c:y val="4.4647379978606329E-2"/>
          <c:w val="0.73444889199863805"/>
          <c:h val="0.81361844163705355"/>
        </c:manualLayout>
      </c:layout>
      <c:lineChart>
        <c:grouping val="standar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E9-4043-BE98-CCF952348745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ln w="28575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E9-4043-BE98-CCF952348745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E9-4043-BE98-CCF952348745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ln w="28575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bg2">
                  <a:lumMod val="9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E9-4043-BE98-CCF95234874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4492064"/>
        <c:axId val="584496384"/>
      </c:lineChart>
      <c:catAx>
        <c:axId val="58449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84496384"/>
        <c:crosses val="autoZero"/>
        <c:auto val="1"/>
        <c:lblAlgn val="ctr"/>
        <c:lblOffset val="100"/>
        <c:noMultiLvlLbl val="0"/>
      </c:catAx>
      <c:valAx>
        <c:axId val="58449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8449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8-4677-BADC-2A0375271C8E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8-4677-BADC-2A0375271C8E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C8-4677-BADC-2A0375271C8E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C8-4677-BADC-2A0375271C8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39595359"/>
        <c:axId val="539604959"/>
      </c:barChart>
      <c:catAx>
        <c:axId val="53959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39604959"/>
        <c:crosses val="autoZero"/>
        <c:auto val="1"/>
        <c:lblAlgn val="ctr"/>
        <c:lblOffset val="100"/>
        <c:noMultiLvlLbl val="0"/>
      </c:catAx>
      <c:valAx>
        <c:axId val="53960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3959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19-4CF4-B8D9-448ACF955D96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19-4CF4-B8D9-448ACF955D96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19-4CF4-B8D9-448ACF955D96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19-4CF4-B8D9-448ACF955D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05203695"/>
        <c:axId val="605198895"/>
      </c:barChart>
      <c:catAx>
        <c:axId val="60520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5198895"/>
        <c:crosses val="autoZero"/>
        <c:auto val="1"/>
        <c:lblAlgn val="ctr"/>
        <c:lblOffset val="100"/>
        <c:noMultiLvlLbl val="0"/>
      </c:catAx>
      <c:valAx>
        <c:axId val="60519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5203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問23!$A$3</c:f>
              <c:strCache>
                <c:ptCount val="1"/>
                <c:pt idx="0">
                  <c:v>郷土博物館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問23!$B$3:$E$3</c:f>
              <c:numCache>
                <c:formatCode>#,##0_);[Red]\(#,##0\)</c:formatCode>
                <c:ptCount val="4"/>
                <c:pt idx="0">
                  <c:v>470</c:v>
                </c:pt>
                <c:pt idx="1">
                  <c:v>320</c:v>
                </c:pt>
                <c:pt idx="2">
                  <c:v>359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C9-4171-B910-E00214533B25}"/>
            </c:ext>
          </c:extLst>
        </c:ser>
        <c:ser>
          <c:idx val="1"/>
          <c:order val="1"/>
          <c:tx>
            <c:strRef>
              <c:f>問23!$A$4</c:f>
              <c:strCache>
                <c:ptCount val="1"/>
                <c:pt idx="0">
                  <c:v>現代産業科学館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問23!$B$4:$E$4</c:f>
              <c:numCache>
                <c:formatCode>#,##0_);[Red]\(#,##0\)</c:formatCode>
                <c:ptCount val="4"/>
                <c:pt idx="0">
                  <c:v>755</c:v>
                </c:pt>
                <c:pt idx="1">
                  <c:v>447</c:v>
                </c:pt>
                <c:pt idx="2">
                  <c:v>335</c:v>
                </c:pt>
                <c:pt idx="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C9-4171-B910-E00214533B25}"/>
            </c:ext>
          </c:extLst>
        </c:ser>
        <c:ser>
          <c:idx val="2"/>
          <c:order val="2"/>
          <c:tx>
            <c:strRef>
              <c:f>問23!$A$5</c:f>
              <c:strCache>
                <c:ptCount val="1"/>
                <c:pt idx="0">
                  <c:v>中央博物館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問23!$B$5:$E$5</c:f>
              <c:numCache>
                <c:formatCode>#,##0_);[Red]\(#,##0\)</c:formatCode>
                <c:ptCount val="4"/>
                <c:pt idx="0">
                  <c:v>1058</c:v>
                </c:pt>
                <c:pt idx="1">
                  <c:v>653</c:v>
                </c:pt>
                <c:pt idx="2">
                  <c:v>418</c:v>
                </c:pt>
                <c:pt idx="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C9-4171-B910-E00214533B25}"/>
            </c:ext>
          </c:extLst>
        </c:ser>
        <c:ser>
          <c:idx val="3"/>
          <c:order val="3"/>
          <c:tx>
            <c:strRef>
              <c:f>問23!$A$6</c:f>
              <c:strCache>
                <c:ptCount val="1"/>
                <c:pt idx="0">
                  <c:v>民族博物館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問23!$B$6:$E$6</c:f>
              <c:numCache>
                <c:formatCode>#,##0_);[Red]\(#,##0\)</c:formatCode>
                <c:ptCount val="4"/>
                <c:pt idx="0">
                  <c:v>1678</c:v>
                </c:pt>
                <c:pt idx="1">
                  <c:v>1031</c:v>
                </c:pt>
                <c:pt idx="2">
                  <c:v>480</c:v>
                </c:pt>
                <c:pt idx="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C9-4171-B910-E00214533B25}"/>
            </c:ext>
          </c:extLst>
        </c:ser>
        <c:ser>
          <c:idx val="4"/>
          <c:order val="4"/>
          <c:tx>
            <c:strRef>
              <c:f>問23!$A$7</c:f>
              <c:strCache>
                <c:ptCount val="1"/>
                <c:pt idx="0">
                  <c:v>貝塚博物館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問23!$B$2:$E$2</c:f>
              <c:strCache>
                <c:ptCount val="4"/>
                <c:pt idx="0">
                  <c:v>大人券</c:v>
                </c:pt>
                <c:pt idx="1">
                  <c:v>学生券</c:v>
                </c:pt>
                <c:pt idx="2">
                  <c:v>幼児券</c:v>
                </c:pt>
                <c:pt idx="3">
                  <c:v>特別招待券</c:v>
                </c:pt>
              </c:strCache>
            </c:strRef>
          </c:cat>
          <c:val>
            <c:numRef>
              <c:f>問23!$B$7:$E$7</c:f>
              <c:numCache>
                <c:formatCode>#,##0_);[Red]\(#,##0\)</c:formatCode>
                <c:ptCount val="4"/>
                <c:pt idx="0">
                  <c:v>192</c:v>
                </c:pt>
                <c:pt idx="1">
                  <c:v>94</c:v>
                </c:pt>
                <c:pt idx="2">
                  <c:v>133</c:v>
                </c:pt>
                <c:pt idx="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C9-4171-B910-E00214533B2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42671807"/>
        <c:axId val="242672287"/>
      </c:barChart>
      <c:catAx>
        <c:axId val="24267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42672287"/>
        <c:crosses val="autoZero"/>
        <c:auto val="1"/>
        <c:lblAlgn val="ctr"/>
        <c:lblOffset val="100"/>
        <c:noMultiLvlLbl val="0"/>
      </c:catAx>
      <c:valAx>
        <c:axId val="24267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42671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577411103866794E-2"/>
          <c:y val="4.4852191641182468E-2"/>
          <c:w val="0.72746292859889328"/>
          <c:h val="0.83315081027715576"/>
        </c:manualLayout>
      </c:layout>
      <c:lineChart>
        <c:grouping val="standard"/>
        <c:varyColors val="0"/>
        <c:ser>
          <c:idx val="0"/>
          <c:order val="0"/>
          <c:tx>
            <c:strRef>
              <c:f>問23!$B$2</c:f>
              <c:strCache>
                <c:ptCount val="1"/>
                <c:pt idx="0">
                  <c:v>大人券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問23!$B$3:$B$7</c:f>
              <c:numCache>
                <c:formatCode>#,##0_);[Red]\(#,##0\)</c:formatCode>
                <c:ptCount val="5"/>
                <c:pt idx="0">
                  <c:v>470</c:v>
                </c:pt>
                <c:pt idx="1">
                  <c:v>755</c:v>
                </c:pt>
                <c:pt idx="2">
                  <c:v>1058</c:v>
                </c:pt>
                <c:pt idx="3">
                  <c:v>1678</c:v>
                </c:pt>
                <c:pt idx="4">
                  <c:v>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49-41B9-AC43-48D8BE959AE9}"/>
            </c:ext>
          </c:extLst>
        </c:ser>
        <c:ser>
          <c:idx val="1"/>
          <c:order val="1"/>
          <c:tx>
            <c:strRef>
              <c:f>問23!$C$2</c:f>
              <c:strCache>
                <c:ptCount val="1"/>
                <c:pt idx="0">
                  <c:v>学生券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問23!$C$3:$C$7</c:f>
              <c:numCache>
                <c:formatCode>#,##0_);[Red]\(#,##0\)</c:formatCode>
                <c:ptCount val="5"/>
                <c:pt idx="0">
                  <c:v>320</c:v>
                </c:pt>
                <c:pt idx="1">
                  <c:v>447</c:v>
                </c:pt>
                <c:pt idx="2">
                  <c:v>653</c:v>
                </c:pt>
                <c:pt idx="3">
                  <c:v>1031</c:v>
                </c:pt>
                <c:pt idx="4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9-41B9-AC43-48D8BE959AE9}"/>
            </c:ext>
          </c:extLst>
        </c:ser>
        <c:ser>
          <c:idx val="2"/>
          <c:order val="2"/>
          <c:tx>
            <c:strRef>
              <c:f>問23!$D$2</c:f>
              <c:strCache>
                <c:ptCount val="1"/>
                <c:pt idx="0">
                  <c:v>幼児券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問23!$D$3:$D$7</c:f>
              <c:numCache>
                <c:formatCode>#,##0_);[Red]\(#,##0\)</c:formatCode>
                <c:ptCount val="5"/>
                <c:pt idx="0">
                  <c:v>359</c:v>
                </c:pt>
                <c:pt idx="1">
                  <c:v>335</c:v>
                </c:pt>
                <c:pt idx="2">
                  <c:v>418</c:v>
                </c:pt>
                <c:pt idx="3">
                  <c:v>480</c:v>
                </c:pt>
                <c:pt idx="4">
                  <c:v>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49-41B9-AC43-48D8BE959AE9}"/>
            </c:ext>
          </c:extLst>
        </c:ser>
        <c:ser>
          <c:idx val="3"/>
          <c:order val="3"/>
          <c:tx>
            <c:strRef>
              <c:f>問23!$E$2</c:f>
              <c:strCache>
                <c:ptCount val="1"/>
                <c:pt idx="0">
                  <c:v>特別招待券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問23!$A$3:$A$7</c:f>
              <c:strCache>
                <c:ptCount val="5"/>
                <c:pt idx="0">
                  <c:v>郷土博物館</c:v>
                </c:pt>
                <c:pt idx="1">
                  <c:v>現代産業科学館</c:v>
                </c:pt>
                <c:pt idx="2">
                  <c:v>中央博物館</c:v>
                </c:pt>
                <c:pt idx="3">
                  <c:v>民族博物館</c:v>
                </c:pt>
                <c:pt idx="4">
                  <c:v>貝塚博物館</c:v>
                </c:pt>
              </c:strCache>
            </c:strRef>
          </c:cat>
          <c:val>
            <c:numRef>
              <c:f>問23!$E$3:$E$7</c:f>
              <c:numCache>
                <c:formatCode>#,##0_);[Red]\(#,##0\)</c:formatCode>
                <c:ptCount val="5"/>
                <c:pt idx="0">
                  <c:v>120</c:v>
                </c:pt>
                <c:pt idx="1">
                  <c:v>184</c:v>
                </c:pt>
                <c:pt idx="2">
                  <c:v>192</c:v>
                </c:pt>
                <c:pt idx="3">
                  <c:v>308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49-41B9-AC43-48D8BE959AE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52503503"/>
        <c:axId val="652499183"/>
      </c:lineChart>
      <c:catAx>
        <c:axId val="652503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2499183"/>
        <c:crosses val="autoZero"/>
        <c:auto val="1"/>
        <c:lblAlgn val="ctr"/>
        <c:lblOffset val="100"/>
        <c:noMultiLvlLbl val="0"/>
      </c:catAx>
      <c:valAx>
        <c:axId val="65249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52503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147636</xdr:colOff>
      <xdr:row>11</xdr:row>
      <xdr:rowOff>61911</xdr:rowOff>
    </xdr:from>
    <xdr:to>
      <xdr:col>6</xdr:col>
      <xdr:colOff>409574</xdr:colOff>
      <xdr:row>27</xdr:row>
      <xdr:rowOff>47624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5CC06C7-BFB6-419A-A786-2DBE3779C5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128587</xdr:colOff>
      <xdr:row>28</xdr:row>
      <xdr:rowOff>23811</xdr:rowOff>
    </xdr:from>
    <xdr:to>
      <xdr:col>6</xdr:col>
      <xdr:colOff>381000</xdr:colOff>
      <xdr:row>44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5A8F81E-707F-497B-AACF-BCE8B0487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109536</xdr:colOff>
      <xdr:row>44</xdr:row>
      <xdr:rowOff>166687</xdr:rowOff>
    </xdr:from>
    <xdr:to>
      <xdr:col>6</xdr:col>
      <xdr:colOff>371474</xdr:colOff>
      <xdr:row>60</xdr:row>
      <xdr:rowOff>161925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244A4AD-2741-4916-BE1C-4A346374A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80962</xdr:colOff>
      <xdr:row>62</xdr:row>
      <xdr:rowOff>100011</xdr:rowOff>
    </xdr:from>
    <xdr:to>
      <xdr:col>6</xdr:col>
      <xdr:colOff>466725</xdr:colOff>
      <xdr:row>78</xdr:row>
      <xdr:rowOff>180974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43ACA88B-B0B4-46F9-B7EB-26DA6AA5F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38099</xdr:colOff>
      <xdr:row>11</xdr:row>
      <xdr:rowOff>80962</xdr:rowOff>
    </xdr:from>
    <xdr:to>
      <xdr:col>15</xdr:col>
      <xdr:colOff>523874</xdr:colOff>
      <xdr:row>27</xdr:row>
      <xdr:rowOff>76200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ABAB5C63-D6A7-4173-930B-B8AF2F5A5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57149</xdr:colOff>
      <xdr:row>28</xdr:row>
      <xdr:rowOff>61911</xdr:rowOff>
    </xdr:from>
    <xdr:to>
      <xdr:col>15</xdr:col>
      <xdr:colOff>561974</xdr:colOff>
      <xdr:row>44</xdr:row>
      <xdr:rowOff>66674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CCEB68DE-B2AE-47E8-B02D-C37D937DE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142875</xdr:colOff>
      <xdr:row>45</xdr:row>
      <xdr:rowOff>52386</xdr:rowOff>
    </xdr:from>
    <xdr:to>
      <xdr:col>15</xdr:col>
      <xdr:colOff>619125</xdr:colOff>
      <xdr:row>60</xdr:row>
      <xdr:rowOff>190499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B3353250-51C8-4DEB-B4FC-DF3D4B152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161925</xdr:colOff>
      <xdr:row>62</xdr:row>
      <xdr:rowOff>95250</xdr:rowOff>
    </xdr:from>
    <xdr:to>
      <xdr:col>15</xdr:col>
      <xdr:colOff>657225</xdr:colOff>
      <xdr:row>78</xdr:row>
      <xdr:rowOff>161925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7F9EEDF2-3745-480C-9D43-EA7739CD4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CBT&#26041;&#24335;&#27169;&#25836;&#65288;&#31532;&#65297;&#22238;&#65374;&#65304;&#22238;&#65289;&#12456;&#12463;&#12475;&#12523;&#12487;&#12540;&#12479;&#65286;&#30011;&#20687;&#12487;&#12540;&#12479;\&#31532;&#65297;&#22238;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CBT&#26041;&#24335;&#27169;&#25836;&#65288;&#31532;&#65297;&#22238;&#65374;&#65304;&#22238;&#65289;&#12456;&#12463;&#12475;&#12523;&#12487;&#12540;&#12479;&#65286;&#30011;&#20687;&#12487;&#12540;&#12479;/&#31532;&#65297;&#2223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問18"/>
      <sheetName val="問19"/>
      <sheetName val="問20"/>
      <sheetName val="問21"/>
      <sheetName val="問22"/>
      <sheetName val="問23"/>
      <sheetName val="問24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大人券</v>
          </cell>
          <cell r="C2" t="str">
            <v>学生券</v>
          </cell>
          <cell r="D2" t="str">
            <v>幼児券</v>
          </cell>
          <cell r="E2" t="str">
            <v>特別招待券</v>
          </cell>
        </row>
        <row r="3">
          <cell r="A3" t="str">
            <v>郷土博物館</v>
          </cell>
          <cell r="B3">
            <v>470</v>
          </cell>
          <cell r="C3">
            <v>320</v>
          </cell>
          <cell r="D3">
            <v>359</v>
          </cell>
          <cell r="E3">
            <v>120</v>
          </cell>
        </row>
        <row r="4">
          <cell r="A4" t="str">
            <v>現代産業科学館</v>
          </cell>
          <cell r="B4">
            <v>755</v>
          </cell>
          <cell r="C4">
            <v>447</v>
          </cell>
          <cell r="D4">
            <v>335</v>
          </cell>
          <cell r="E4">
            <v>184</v>
          </cell>
        </row>
        <row r="5">
          <cell r="A5" t="str">
            <v>中央博物館</v>
          </cell>
          <cell r="B5">
            <v>1058</v>
          </cell>
          <cell r="C5">
            <v>653</v>
          </cell>
          <cell r="D5">
            <v>418</v>
          </cell>
          <cell r="E5">
            <v>192</v>
          </cell>
        </row>
        <row r="6">
          <cell r="A6" t="str">
            <v>民族博物館</v>
          </cell>
          <cell r="B6">
            <v>1678</v>
          </cell>
          <cell r="C6">
            <v>1031</v>
          </cell>
          <cell r="D6">
            <v>480</v>
          </cell>
          <cell r="E6">
            <v>308</v>
          </cell>
        </row>
        <row r="7">
          <cell r="A7" t="str">
            <v>貝塚博物館</v>
          </cell>
          <cell r="B7">
            <v>192</v>
          </cell>
          <cell r="C7">
            <v>94</v>
          </cell>
          <cell r="D7">
            <v>133</v>
          </cell>
          <cell r="E7">
            <v>47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9143-2EF5-456B-842C-0B37CD2176DA}">
  <dimension ref="A1:S67"/>
  <sheetViews>
    <sheetView showGridLines="0" tabSelected="1" zoomScaleNormal="100" workbookViewId="0">
      <selection activeCell="H8" sqref="H8"/>
    </sheetView>
  </sheetViews>
  <sheetFormatPr defaultRowHeight="15" customHeight="1" x14ac:dyDescent="0.15"/>
  <cols>
    <col min="1" max="1" width="17.375" style="1" customWidth="1"/>
    <col min="2" max="6" width="11.5" style="1" customWidth="1"/>
    <col min="7" max="16384" width="9" style="1"/>
  </cols>
  <sheetData>
    <row r="1" spans="1:19" ht="15" customHeight="1" x14ac:dyDescent="0.15">
      <c r="A1" s="1" t="s">
        <v>0</v>
      </c>
    </row>
    <row r="2" spans="1:19" ht="1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19" ht="15" customHeight="1" x14ac:dyDescent="0.15">
      <c r="A3" s="3" t="s">
        <v>7</v>
      </c>
      <c r="B3" s="3">
        <v>470</v>
      </c>
      <c r="C3" s="3">
        <v>320</v>
      </c>
      <c r="D3" s="3">
        <v>359</v>
      </c>
      <c r="E3" s="3">
        <v>120</v>
      </c>
      <c r="F3" s="3">
        <f>SUM(B3:E3)</f>
        <v>1269</v>
      </c>
    </row>
    <row r="4" spans="1:19" ht="15" customHeight="1" x14ac:dyDescent="0.15">
      <c r="A4" s="3" t="s">
        <v>8</v>
      </c>
      <c r="B4" s="3">
        <v>755</v>
      </c>
      <c r="C4" s="3">
        <v>447</v>
      </c>
      <c r="D4" s="3">
        <v>335</v>
      </c>
      <c r="E4" s="3">
        <v>184</v>
      </c>
      <c r="F4" s="3">
        <f>SUM(B4:E4)</f>
        <v>1721</v>
      </c>
    </row>
    <row r="5" spans="1:19" ht="15" customHeight="1" x14ac:dyDescent="0.15">
      <c r="A5" s="3" t="s">
        <v>9</v>
      </c>
      <c r="B5" s="3">
        <v>1058</v>
      </c>
      <c r="C5" s="3">
        <v>653</v>
      </c>
      <c r="D5" s="3">
        <v>418</v>
      </c>
      <c r="E5" s="3">
        <v>192</v>
      </c>
      <c r="F5" s="3">
        <f>SUM(B5:E5)</f>
        <v>2321</v>
      </c>
    </row>
    <row r="6" spans="1:19" ht="15" customHeight="1" x14ac:dyDescent="0.15">
      <c r="A6" s="3" t="s">
        <v>10</v>
      </c>
      <c r="B6" s="3">
        <v>1678</v>
      </c>
      <c r="C6" s="3">
        <v>1031</v>
      </c>
      <c r="D6" s="3">
        <v>480</v>
      </c>
      <c r="E6" s="3">
        <v>308</v>
      </c>
      <c r="F6" s="3">
        <f>SUM(B6:E6)</f>
        <v>3497</v>
      </c>
    </row>
    <row r="7" spans="1:19" ht="15" customHeight="1" x14ac:dyDescent="0.15">
      <c r="A7" s="3" t="s">
        <v>11</v>
      </c>
      <c r="B7" s="3">
        <v>192</v>
      </c>
      <c r="C7" s="3">
        <v>94</v>
      </c>
      <c r="D7" s="3">
        <v>133</v>
      </c>
      <c r="E7" s="3">
        <v>47</v>
      </c>
      <c r="F7" s="3">
        <f>SUM(B7:E7)</f>
        <v>466</v>
      </c>
    </row>
    <row r="8" spans="1:19" ht="15" customHeight="1" x14ac:dyDescent="0.15">
      <c r="A8" s="2" t="s">
        <v>6</v>
      </c>
      <c r="B8" s="3">
        <f>SUM(B3:B7)</f>
        <v>4153</v>
      </c>
      <c r="C8" s="3">
        <f>SUM(C3:C7)</f>
        <v>2545</v>
      </c>
      <c r="D8" s="3">
        <f>SUM(D3:D7)</f>
        <v>1725</v>
      </c>
      <c r="E8" s="3">
        <f>SUM(E3:E7)</f>
        <v>851</v>
      </c>
      <c r="F8" s="3">
        <f>SUM(F3:F7)</f>
        <v>9274</v>
      </c>
    </row>
    <row r="14" spans="1:19" ht="15" customHeight="1" x14ac:dyDescent="0.15">
      <c r="S14" s="1" t="s">
        <v>12</v>
      </c>
    </row>
    <row r="32" spans="19:19" ht="15" customHeight="1" x14ac:dyDescent="0.15">
      <c r="S32" s="1" t="s">
        <v>13</v>
      </c>
    </row>
    <row r="50" spans="19:19" ht="15" customHeight="1" x14ac:dyDescent="0.15">
      <c r="S50" s="1" t="s">
        <v>14</v>
      </c>
    </row>
    <row r="67" spans="19:19" ht="15" customHeight="1" x14ac:dyDescent="0.15">
      <c r="S67" s="1" t="s">
        <v>15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2026-02-17T11:46:04Z</dcterms:created>
  <dcterms:modified xsi:type="dcterms:W3CDTF">2026-02-17T11:46:30Z</dcterms:modified>
</cp:coreProperties>
</file>