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C5E181AA-4CF1-4944-95ED-2D427AB363B0}" xr6:coauthVersionLast="47" xr6:coauthVersionMax="47" xr10:uidLastSave="{00000000-0000-0000-0000-000000000000}"/>
  <bookViews>
    <workbookView xWindow="-108" yWindow="-108" windowWidth="23256" windowHeight="12456" xr2:uid="{C262C358-3A24-455F-A3C1-78A3605641C2}"/>
  </bookViews>
  <sheets>
    <sheet name="P55_【17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D9" i="1" l="1"/>
  <c r="C9" i="1"/>
  <c r="B9" i="1"/>
  <c r="E9" i="1" s="1"/>
  <c r="E8" i="1"/>
  <c r="D8" i="1"/>
  <c r="H8" i="1" s="1"/>
  <c r="C8" i="1"/>
  <c r="B8" i="1"/>
  <c r="D7" i="1"/>
  <c r="C7" i="1"/>
  <c r="B7" i="1"/>
  <c r="E7" i="1" s="1"/>
  <c r="D6" i="1"/>
  <c r="H6" i="1" s="1"/>
  <c r="C6" i="1"/>
  <c r="B6" i="1"/>
  <c r="E6" i="1" s="1"/>
  <c r="D5" i="1"/>
  <c r="C5" i="1"/>
  <c r="B5" i="1"/>
  <c r="E5" i="1" s="1"/>
  <c r="G7" i="1" l="1"/>
  <c r="H7" i="1"/>
  <c r="H5" i="1"/>
  <c r="G5" i="1"/>
  <c r="G9" i="1"/>
  <c r="G6" i="1"/>
  <c r="H9" i="1"/>
  <c r="G8" i="1"/>
</calcChain>
</file>

<file path=xl/sharedStrings.xml><?xml version="1.0" encoding="utf-8"?>
<sst xmlns="http://schemas.openxmlformats.org/spreadsheetml/2006/main" count="22" uniqueCount="18">
  <si>
    <t>産業用品売上表</t>
    <rPh sb="0" eb="4">
      <t>サンギョウヨウヒン</t>
    </rPh>
    <rPh sb="4" eb="7">
      <t>ウリアゲヒョウ</t>
    </rPh>
    <phoneticPr fontId="3"/>
  </si>
  <si>
    <t>単位：円</t>
    <rPh sb="0" eb="2">
      <t>タンイ</t>
    </rPh>
    <rPh sb="3" eb="4">
      <t>エン</t>
    </rPh>
    <phoneticPr fontId="3"/>
  </si>
  <si>
    <t>売上コード</t>
    <rPh sb="0" eb="2">
      <t>ウリアゲ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</si>
  <si>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</si>
  <si>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</si>
  <si>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配送方法</t>
    <rPh sb="0" eb="2">
      <t>ハイソウ</t>
    </rPh>
    <rPh sb="2" eb="4">
      <t>ホウホウ</t>
    </rPh>
    <phoneticPr fontId="3"/>
  </si>
  <si>
    <t>売上金額</t>
    <rPh sb="0" eb="4">
      <t>ウリアゲキンガク</t>
    </rPh>
    <phoneticPr fontId="3"/>
  </si>
  <si>
    <t>割引額</t>
    <rPh sb="0" eb="3">
      <t>ワリビキガク</t>
    </rPh>
    <phoneticPr fontId="3"/>
  </si>
  <si>
    <t>請求額</t>
    <rPh sb="0" eb="3">
      <t>セイキュウガク</t>
    </rPh>
    <phoneticPr fontId="3"/>
  </si>
  <si>
    <t>備考</t>
    <rPh sb="0" eb="2">
      <t>ビコウ</t>
    </rPh>
    <phoneticPr fontId="3"/>
  </si>
  <si>
    <t>5000B200</t>
    <phoneticPr fontId="3"/>
  </si>
  <si>
    <t>3000A1000</t>
    <phoneticPr fontId="3"/>
  </si>
  <si>
    <t>5000A180</t>
    <phoneticPr fontId="3"/>
  </si>
  <si>
    <t>2000B1200</t>
    <phoneticPr fontId="3"/>
  </si>
  <si>
    <t>3000B360</t>
    <phoneticPr fontId="3"/>
  </si>
  <si>
    <t>割引率表</t>
    <rPh sb="0" eb="3">
      <t>ワリビキリツ</t>
    </rPh>
    <rPh sb="3" eb="4">
      <t>ヒョウ</t>
    </rPh>
    <phoneticPr fontId="3"/>
  </si>
  <si>
    <t>割引率</t>
    <rPh sb="0" eb="3">
      <t>ワリビキリツ</t>
    </rPh>
    <phoneticPr fontId="3"/>
  </si>
  <si>
    <t>～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</si>
</sst>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8" fontId="2" fillId="0" borderId="1" xfId="1" quotePrefix="1" applyFont="1" applyFill="1" applyBorder="1">
      <alignment vertical="center"/>
    </xf>
    <xf numFmtId="0" fontId="4" fillId="0" borderId="1" xfId="0" quotePrefix="1" applyFont="1" applyBorder="1">
      <alignment vertical="center"/>
    </xf>
    <xf numFmtId="38" fontId="2" fillId="0" borderId="1" xfId="1" applyFont="1" applyFill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9" fontId="2" fillId="0" borderId="1" xfId="2" applyFont="1" applyFill="1" applyBorder="1">
      <alignment vertical="center"/>
    </xf>
    <xf numFmtId="0" fontId="5" fillId="0" borderId="0" xfId="0" applyFont="1" applyAlignment="1">
      <alignment horizontal="right" vertical="center"/>
    </xf>
    <xf numFmtId="38" fontId="5" fillId="0" borderId="0" xfId="1" quotePrefix="1" applyFont="1" applyFill="1" applyBorder="1">
      <alignment vertical="center"/>
    </xf>
    <xf numFmtId="38" fontId="2" fillId="0" borderId="2" xfId="1" applyFont="1" applyFill="1" applyBorder="1" applyAlignment="1">
      <alignment horizontal="center" vertical="center"/>
    </xf>
    <xf numFmtId="38" fontId="2" fillId="0" borderId="3" xfId="1" applyFont="1" applyFill="1" applyBorder="1" applyAlignment="1">
      <alignment horizontal="center" vertical="center"/>
    </xf>
    <xf numFmtId="9" fontId="2" fillId="0" borderId="3" xfId="2" applyFont="1" applyFill="1" applyBorder="1">
      <alignment vertical="center"/>
    </xf>
    <xf numFmtId="38" fontId="2" fillId="0" borderId="2" xfId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EE50-3B35-4B5C-BE15-1FCE69D77D17}">
  <dimension ref="A1:J30"/>
  <sheetViews>
    <sheetView showGridLines="0" tabSelected="1" workbookViewId="0"/>
  </sheetViews>
  <sheetFormatPr defaultColWidth="8.69921875" defaultRowHeight="13.2" x14ac:dyDescent="0.45"/>
  <cols>
    <col min="1" max="1" width="11.5" style="1" customWidth="1"/>
    <col min="2" max="3" width="8.69921875" style="1"/>
    <col min="4" max="4" width="9.19921875" style="1" customWidth="1"/>
    <col min="5" max="5" width="10.59765625" style="1" customWidth="1"/>
    <col min="6" max="6" width="9.59765625" style="1" customWidth="1"/>
    <col min="7" max="7" width="10.19921875" style="1" customWidth="1"/>
    <col min="8" max="8" width="7.59765625" style="1" customWidth="1"/>
    <col min="9" max="16384" width="8.69921875" style="1"/>
  </cols>
  <sheetData>
    <row r="1" spans="1:10" ht="15" customHeight="1" x14ac:dyDescent="0.45"/>
    <row r="2" spans="1:10" ht="15" customHeight="1" x14ac:dyDescent="0.45">
      <c r="B2" s="1" t="s">
        <v>0</v>
      </c>
    </row>
    <row r="3" spans="1:10" ht="15" customHeight="1" x14ac:dyDescent="0.45">
      <c r="G3" s="2" t="s">
        <v>1</v>
      </c>
    </row>
    <row r="4" spans="1:10" s="4" customFormat="1" ht="1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10" ht="15" customHeight="1" x14ac:dyDescent="0.45">
      <c r="A5" s="5" t="s">
        <v>10</v>
      </c>
      <c r="B5" s="6">
        <f>VALUE(LEFT(A5,4))</f>
        <v>5000</v>
      </c>
      <c r="C5" s="7">
        <f>IF(LEN(A5)=8,VALUE(RIGHT(A5,3)),VALUE(RIGHT(A5,4)))</f>
        <v>200</v>
      </c>
      <c r="D5" s="7" t="str">
        <f>IF(MID(A5,5,1)="A","精密機器","")</f>
        <v/>
      </c>
      <c r="E5" s="8">
        <f>B5*C5</f>
        <v>1000000</v>
      </c>
      <c r="F5" s="6">
        <f>E5*VLOOKUP(E5,$A$13:$C$16,3,TRUE)</f>
        <v>30000</v>
      </c>
      <c r="G5" s="6">
        <f>E5-F5</f>
        <v>970000</v>
      </c>
      <c r="H5" s="9" t="str">
        <f>IF(OR(D5="精密機器",E5&gt;=2000000),"〇","")</f>
        <v/>
      </c>
    </row>
    <row r="6" spans="1:10" ht="15" customHeight="1" x14ac:dyDescent="0.45">
      <c r="A6" s="10" t="s">
        <v>11</v>
      </c>
      <c r="B6" s="6">
        <f t="shared" ref="B6:B9" si="0">VALUE(LEFT(A6,4))</f>
        <v>3000</v>
      </c>
      <c r="C6" s="7">
        <f t="shared" ref="C6:C9" si="1">IF(LEN(A6)=8,VALUE(RIGHT(A6,3)),VALUE(RIGHT(A6,4)))</f>
        <v>1000</v>
      </c>
      <c r="D6" s="7" t="str">
        <f t="shared" ref="D6:D9" si="2">IF(MID(A6,5,1)="A","精密機器","")</f>
        <v>精密機器</v>
      </c>
      <c r="E6" s="8">
        <f t="shared" ref="E6:E9" si="3">B6*C6</f>
        <v>3000000</v>
      </c>
      <c r="F6" s="6">
        <f t="shared" ref="F6:F9" si="4">E6*VLOOKUP(E6,$A$13:$C$16,3,TRUE)</f>
        <v>300000</v>
      </c>
      <c r="G6" s="6">
        <f t="shared" ref="G6:G9" si="5">E6-F6</f>
        <v>2700000</v>
      </c>
      <c r="H6" s="9" t="str">
        <f t="shared" ref="H6:H9" si="6">IF(OR(D6="精密機器",E6&gt;=2000000),"〇","")</f>
        <v>〇</v>
      </c>
    </row>
    <row r="7" spans="1:10" ht="15" customHeight="1" x14ac:dyDescent="0.45">
      <c r="A7" s="10" t="s">
        <v>12</v>
      </c>
      <c r="B7" s="6">
        <f t="shared" si="0"/>
        <v>5000</v>
      </c>
      <c r="C7" s="7">
        <f t="shared" si="1"/>
        <v>180</v>
      </c>
      <c r="D7" s="7" t="str">
        <f t="shared" si="2"/>
        <v>精密機器</v>
      </c>
      <c r="E7" s="8">
        <f t="shared" si="3"/>
        <v>900000</v>
      </c>
      <c r="F7" s="6">
        <f t="shared" si="4"/>
        <v>0</v>
      </c>
      <c r="G7" s="6">
        <f t="shared" si="5"/>
        <v>900000</v>
      </c>
      <c r="H7" s="9" t="str">
        <f t="shared" si="6"/>
        <v>〇</v>
      </c>
    </row>
    <row r="8" spans="1:10" ht="15" customHeight="1" x14ac:dyDescent="0.45">
      <c r="A8" s="10" t="s">
        <v>13</v>
      </c>
      <c r="B8" s="6">
        <f t="shared" si="0"/>
        <v>2000</v>
      </c>
      <c r="C8" s="7">
        <f t="shared" si="1"/>
        <v>1200</v>
      </c>
      <c r="D8" s="7" t="str">
        <f t="shared" si="2"/>
        <v/>
      </c>
      <c r="E8" s="8">
        <f t="shared" si="3"/>
        <v>2400000</v>
      </c>
      <c r="F8" s="6">
        <f t="shared" si="4"/>
        <v>120000</v>
      </c>
      <c r="G8" s="6">
        <f t="shared" si="5"/>
        <v>2280000</v>
      </c>
      <c r="H8" s="9" t="str">
        <f t="shared" si="6"/>
        <v>〇</v>
      </c>
    </row>
    <row r="9" spans="1:10" ht="15" customHeight="1" x14ac:dyDescent="0.45">
      <c r="A9" s="10" t="s">
        <v>14</v>
      </c>
      <c r="B9" s="6">
        <f t="shared" si="0"/>
        <v>3000</v>
      </c>
      <c r="C9" s="7">
        <f t="shared" si="1"/>
        <v>360</v>
      </c>
      <c r="D9" s="7" t="str">
        <f t="shared" si="2"/>
        <v/>
      </c>
      <c r="E9" s="8">
        <f t="shared" si="3"/>
        <v>1080000</v>
      </c>
      <c r="F9" s="6">
        <f t="shared" si="4"/>
        <v>32400</v>
      </c>
      <c r="G9" s="6">
        <f t="shared" si="5"/>
        <v>1047600</v>
      </c>
      <c r="H9" s="9" t="str">
        <f t="shared" si="6"/>
        <v/>
      </c>
    </row>
    <row r="10" spans="1:10" ht="15" customHeight="1" x14ac:dyDescent="0.45"/>
    <row r="11" spans="1:10" ht="15" customHeight="1" x14ac:dyDescent="0.45">
      <c r="A11" s="1" t="s">
        <v>15</v>
      </c>
    </row>
    <row r="12" spans="1:10" ht="15" customHeight="1" x14ac:dyDescent="0.45">
      <c r="A12" s="14" t="s">
        <v>6</v>
      </c>
      <c r="B12" s="15"/>
      <c r="C12" s="3" t="s">
        <v>16</v>
      </c>
    </row>
    <row r="13" spans="1:10" ht="15" customHeight="1" x14ac:dyDescent="0.45">
      <c r="A13" s="17">
        <v>0</v>
      </c>
      <c r="B13" s="16" t="s">
        <v>17</v>
      </c>
      <c r="C13" s="11">
        <v>0</v>
      </c>
      <c r="I13" s="12"/>
      <c r="J13" s="13"/>
    </row>
    <row r="14" spans="1:10" ht="15" customHeight="1" x14ac:dyDescent="0.45">
      <c r="A14" s="17">
        <v>1000000</v>
      </c>
      <c r="B14" s="16" t="s">
        <v>17</v>
      </c>
      <c r="C14" s="11">
        <v>0.03</v>
      </c>
      <c r="I14" s="12"/>
      <c r="J14" s="13"/>
    </row>
    <row r="15" spans="1:10" ht="15" customHeight="1" x14ac:dyDescent="0.45">
      <c r="A15" s="17">
        <v>2000000</v>
      </c>
      <c r="B15" s="16" t="s">
        <v>17</v>
      </c>
      <c r="C15" s="11">
        <v>0.05</v>
      </c>
      <c r="I15" s="12"/>
      <c r="J15" s="13"/>
    </row>
    <row r="16" spans="1:10" ht="15" customHeight="1" x14ac:dyDescent="0.45">
      <c r="A16" s="17">
        <v>3000000</v>
      </c>
      <c r="B16" s="16" t="s">
        <v>17</v>
      </c>
      <c r="C16" s="11">
        <v>0.1</v>
      </c>
      <c r="I16" s="12"/>
      <c r="J16" s="13"/>
    </row>
    <row r="17" spans="9:10" ht="15" customHeight="1" x14ac:dyDescent="0.45">
      <c r="I17" s="12"/>
      <c r="J17" s="13"/>
    </row>
    <row r="18" spans="9:10" ht="15" customHeight="1" x14ac:dyDescent="0.45"/>
    <row r="19" spans="9:10" ht="15" customHeight="1" x14ac:dyDescent="0.45"/>
    <row r="20" spans="9:10" ht="15" customHeight="1" x14ac:dyDescent="0.45"/>
    <row r="21" spans="9:10" ht="15" customHeight="1" x14ac:dyDescent="0.45"/>
    <row r="22" spans="9:10" ht="15" customHeight="1" x14ac:dyDescent="0.45"/>
    <row r="23" spans="9:10" ht="15" customHeight="1" x14ac:dyDescent="0.45"/>
    <row r="24" spans="9:10" ht="15" customHeight="1" x14ac:dyDescent="0.45"/>
    <row r="25" spans="9:10" ht="15" customHeight="1" x14ac:dyDescent="0.45"/>
    <row r="26" spans="9:10" ht="15" customHeight="1" x14ac:dyDescent="0.45"/>
    <row r="27" spans="9:10" ht="15" customHeight="1" x14ac:dyDescent="0.45"/>
    <row r="28" spans="9:10" ht="15" customHeight="1" x14ac:dyDescent="0.45"/>
    <row r="29" spans="9:10" ht="15" customHeight="1" x14ac:dyDescent="0.45"/>
    <row r="30" spans="9:10" ht="15" customHeight="1" x14ac:dyDescent="0.45"/>
  </sheetData>
  <mergeCells count="1">
    <mergeCell ref="A12:B12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P55_【17】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2026-02-17T11:28:30Z</dcterms:created>
  <dcterms:modified xsi:type="dcterms:W3CDTF">2026-03-13T04:35:37Z</dcterms:modified>
</cp:coreProperties>
</file>