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筆記編Excelデータ\p.34～55\練習問題\"/>
    </mc:Choice>
  </mc:AlternateContent>
  <xr:revisionPtr revIDLastSave="0" documentId="13_ncr:1_{FEE0326B-C3C4-4CF2-9010-AC3B7C6422D8}" xr6:coauthVersionLast="47" xr6:coauthVersionMax="47" xr10:uidLastSave="{00000000-0000-0000-0000-000000000000}"/>
  <bookViews>
    <workbookView xWindow="-108" yWindow="-108" windowWidth="23256" windowHeight="12456" tabRatio="823" firstSheet="3" activeTab="3" xr2:uid="{73B7C375-D284-4FDA-BCCF-93622FD9484B}"/>
  </bookViews>
  <sheets>
    <sheet name="(p47)7" sheetId="9" r:id="rId1"/>
    <sheet name="(p49)11駅バリアフリー" sheetId="2" r:id="rId2"/>
    <sheet name="(p50)12HL" sheetId="4" r:id="rId3"/>
    <sheet name="P54_【16】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7" l="1"/>
  <c r="D12" i="7"/>
  <c r="C5" i="7"/>
  <c r="B5" i="4"/>
  <c r="H6" i="9"/>
  <c r="H6" i="4"/>
  <c r="H7" i="4"/>
  <c r="H8" i="4"/>
  <c r="H9" i="4"/>
  <c r="H5" i="4"/>
  <c r="E12" i="7"/>
  <c r="F12" i="7"/>
  <c r="E13" i="7"/>
  <c r="F13" i="7"/>
  <c r="G6" i="7"/>
  <c r="G7" i="7"/>
  <c r="I7" i="7"/>
  <c r="G8" i="7"/>
  <c r="I8" i="7" s="1"/>
  <c r="G9" i="7"/>
  <c r="G10" i="7"/>
  <c r="I10" i="7" s="1"/>
  <c r="G11" i="7"/>
  <c r="I11" i="7" s="1"/>
  <c r="I9" i="7" l="1"/>
  <c r="I6" i="7"/>
  <c r="H5" i="7"/>
  <c r="B12" i="7"/>
  <c r="D13" i="7"/>
  <c r="C6" i="7"/>
  <c r="C7" i="7"/>
  <c r="C8" i="7"/>
  <c r="C9" i="7"/>
  <c r="C10" i="7"/>
  <c r="C11" i="7"/>
  <c r="H7" i="7" l="1"/>
  <c r="G13" i="7"/>
  <c r="H10" i="7"/>
  <c r="G12" i="7"/>
  <c r="H11" i="7"/>
  <c r="H8" i="7"/>
  <c r="I5" i="7"/>
  <c r="H6" i="7"/>
  <c r="H9" i="7"/>
  <c r="C5" i="4"/>
  <c r="D5" i="4" s="1"/>
  <c r="D7" i="4"/>
  <c r="D9" i="4"/>
  <c r="H11" i="9"/>
  <c r="H10" i="9"/>
  <c r="H9" i="9"/>
  <c r="H8" i="9"/>
  <c r="H7" i="9"/>
  <c r="H5" i="9"/>
  <c r="H4" i="9"/>
  <c r="C6" i="4"/>
  <c r="D6" i="4" s="1"/>
  <c r="C7" i="4"/>
  <c r="F7" i="4" s="1"/>
  <c r="C8" i="4"/>
  <c r="F8" i="4" s="1"/>
  <c r="C9" i="4"/>
  <c r="F9" i="4" s="1"/>
  <c r="B6" i="4"/>
  <c r="B7" i="4"/>
  <c r="B8" i="4"/>
  <c r="B9" i="4"/>
  <c r="F6" i="4" l="1"/>
  <c r="G6" i="4" s="1"/>
  <c r="F5" i="4"/>
  <c r="G5" i="4" s="1"/>
  <c r="D8" i="4"/>
  <c r="G9" i="4"/>
  <c r="G8" i="4"/>
  <c r="G7" i="4"/>
</calcChain>
</file>

<file path=xl/sharedStrings.xml><?xml version="1.0" encoding="utf-8"?>
<sst xmlns="http://schemas.openxmlformats.org/spreadsheetml/2006/main" count="83" uniqueCount="78">
  <si>
    <t>視覚障害者誘導ブロック</t>
    <rPh sb="0" eb="2">
      <t>シカク</t>
    </rPh>
    <rPh sb="2" eb="5">
      <t>ショウガイシャ</t>
    </rPh>
    <rPh sb="5" eb="7">
      <t>ユウドウ</t>
    </rPh>
    <phoneticPr fontId="2"/>
  </si>
  <si>
    <t>拡幅改札口</t>
    <rPh sb="0" eb="2">
      <t>カクフク</t>
    </rPh>
    <rPh sb="2" eb="5">
      <t>カイサツグチ</t>
    </rPh>
    <phoneticPr fontId="2"/>
  </si>
  <si>
    <t>ホームドア</t>
    <phoneticPr fontId="2"/>
  </si>
  <si>
    <t>ＪＲ</t>
    <phoneticPr fontId="2"/>
  </si>
  <si>
    <t>大手私鉄</t>
    <rPh sb="0" eb="4">
      <t>オオテシテツ</t>
    </rPh>
    <phoneticPr fontId="2"/>
  </si>
  <si>
    <t>地下鉄</t>
    <rPh sb="0" eb="3">
      <t>チカテツ</t>
    </rPh>
    <phoneticPr fontId="2"/>
  </si>
  <si>
    <t>設備</t>
    <rPh sb="0" eb="2">
      <t>セツビ</t>
    </rPh>
    <phoneticPr fontId="2"/>
  </si>
  <si>
    <t>単位：駅</t>
    <rPh sb="0" eb="2">
      <t>タンイ</t>
    </rPh>
    <rPh sb="3" eb="4">
      <t>エキ</t>
    </rPh>
    <phoneticPr fontId="2"/>
  </si>
  <si>
    <t>転落防止設備</t>
    <rPh sb="0" eb="2">
      <t>テンラク</t>
    </rPh>
    <rPh sb="2" eb="4">
      <t>ボウシ</t>
    </rPh>
    <rPh sb="4" eb="6">
      <t>セツビ</t>
    </rPh>
    <phoneticPr fontId="2"/>
  </si>
  <si>
    <t>障害者対応型トイレ</t>
    <rPh sb="0" eb="5">
      <t>ショウガイシャタイオウ</t>
    </rPh>
    <rPh sb="5" eb="6">
      <t>ガタ</t>
    </rPh>
    <phoneticPr fontId="2"/>
  </si>
  <si>
    <t>障害者対応型券売機</t>
    <rPh sb="0" eb="5">
      <t>ショウガイシャタイオウ</t>
    </rPh>
    <rPh sb="5" eb="6">
      <t>ガタ</t>
    </rPh>
    <rPh sb="6" eb="9">
      <t>ケンバイキ</t>
    </rPh>
    <phoneticPr fontId="2"/>
  </si>
  <si>
    <t>鉄道の駅におけるバリアフリー化の状況</t>
    <rPh sb="0" eb="2">
      <t>テツドウ</t>
    </rPh>
    <rPh sb="3" eb="4">
      <t>エキ</t>
    </rPh>
    <rPh sb="14" eb="15">
      <t>カ</t>
    </rPh>
    <rPh sb="16" eb="18">
      <t>ジョウキョウ</t>
    </rPh>
    <phoneticPr fontId="2"/>
  </si>
  <si>
    <t>備考</t>
    <rPh sb="0" eb="2">
      <t>ビコウ</t>
    </rPh>
    <phoneticPr fontId="2"/>
  </si>
  <si>
    <t>合計</t>
    <rPh sb="0" eb="2">
      <t>ゴウケイ</t>
    </rPh>
    <phoneticPr fontId="2"/>
  </si>
  <si>
    <t>平均</t>
    <rPh sb="0" eb="2">
      <t>ヘイキン</t>
    </rPh>
    <phoneticPr fontId="2"/>
  </si>
  <si>
    <t>会員コード</t>
    <rPh sb="0" eb="2">
      <t>カイイン</t>
    </rPh>
    <phoneticPr fontId="2"/>
  </si>
  <si>
    <t>性別</t>
    <rPh sb="0" eb="2">
      <t>セイベツ</t>
    </rPh>
    <phoneticPr fontId="2"/>
  </si>
  <si>
    <t>順位</t>
    <rPh sb="0" eb="2">
      <t>ジュンイ</t>
    </rPh>
    <phoneticPr fontId="2"/>
  </si>
  <si>
    <t>一般</t>
    <rPh sb="0" eb="2">
      <t>イッパン</t>
    </rPh>
    <phoneticPr fontId="2"/>
  </si>
  <si>
    <t>学生</t>
    <rPh sb="0" eb="2">
      <t>ガクセイ</t>
    </rPh>
    <phoneticPr fontId="2"/>
  </si>
  <si>
    <t>シニア</t>
    <phoneticPr fontId="2"/>
  </si>
  <si>
    <t>種別</t>
    <rPh sb="0" eb="2">
      <t>シュベツ</t>
    </rPh>
    <phoneticPr fontId="2"/>
  </si>
  <si>
    <t>会員種別表</t>
    <rPh sb="0" eb="2">
      <t>カイイン</t>
    </rPh>
    <rPh sb="2" eb="5">
      <t>シュベツヒョウ</t>
    </rPh>
    <phoneticPr fontId="2"/>
  </si>
  <si>
    <t>利用料金</t>
    <rPh sb="0" eb="2">
      <t>リヨウ</t>
    </rPh>
    <rPh sb="2" eb="4">
      <t>リョウキン</t>
    </rPh>
    <phoneticPr fontId="2"/>
  </si>
  <si>
    <t>市民体育館トレーニング室利用状況</t>
    <rPh sb="0" eb="5">
      <t>シミンタイイクカン</t>
    </rPh>
    <rPh sb="11" eb="12">
      <t>シツ</t>
    </rPh>
    <rPh sb="12" eb="14">
      <t>リヨウ</t>
    </rPh>
    <rPh sb="14" eb="16">
      <t>ジョウキョウ</t>
    </rPh>
    <phoneticPr fontId="2"/>
  </si>
  <si>
    <t>料金（１回）</t>
    <rPh sb="0" eb="2">
      <t>リョウキン</t>
    </rPh>
    <rPh sb="4" eb="5">
      <t>カイ</t>
    </rPh>
    <phoneticPr fontId="2"/>
  </si>
  <si>
    <t>10325M</t>
    <phoneticPr fontId="2"/>
  </si>
  <si>
    <t>30562F</t>
    <phoneticPr fontId="2"/>
  </si>
  <si>
    <t>10108F</t>
    <phoneticPr fontId="2"/>
  </si>
  <si>
    <t>20224M</t>
    <phoneticPr fontId="2"/>
  </si>
  <si>
    <t>30613F</t>
    <phoneticPr fontId="2"/>
  </si>
  <si>
    <t>種別コード</t>
    <rPh sb="0" eb="2">
      <t>シュベツ</t>
    </rPh>
    <phoneticPr fontId="2"/>
  </si>
  <si>
    <t>利用回数</t>
    <rPh sb="0" eb="4">
      <t>リヨウカイスウ</t>
    </rPh>
    <phoneticPr fontId="2"/>
  </si>
  <si>
    <t>装飾費</t>
    <rPh sb="0" eb="2">
      <t>ソウショク</t>
    </rPh>
    <rPh sb="2" eb="3">
      <t>ヒ</t>
    </rPh>
    <phoneticPr fontId="2"/>
  </si>
  <si>
    <t>仕入代金</t>
    <rPh sb="0" eb="4">
      <t>シイレダイキン</t>
    </rPh>
    <phoneticPr fontId="2"/>
  </si>
  <si>
    <t>団体</t>
    <rPh sb="0" eb="2">
      <t>ダンタイ</t>
    </rPh>
    <phoneticPr fontId="2"/>
  </si>
  <si>
    <t>=A1^2</t>
    <phoneticPr fontId="2"/>
  </si>
  <si>
    <t>=A1+A2*2</t>
    <phoneticPr fontId="2"/>
  </si>
  <si>
    <t>=SUM(A1:E1)</t>
    <phoneticPr fontId="2"/>
  </si>
  <si>
    <t>=AVERAGE(A2:E2)</t>
    <phoneticPr fontId="2"/>
  </si>
  <si>
    <t>=MAX(A1:E2)</t>
    <phoneticPr fontId="2"/>
  </si>
  <si>
    <t>=MIN(A1:E2)</t>
    <phoneticPr fontId="2"/>
  </si>
  <si>
    <t>=COUNT(A1:E2)</t>
    <phoneticPr fontId="2"/>
  </si>
  <si>
    <t>B5</t>
    <phoneticPr fontId="2"/>
  </si>
  <si>
    <t>C5</t>
    <phoneticPr fontId="2"/>
  </si>
  <si>
    <t>D5</t>
    <phoneticPr fontId="2"/>
  </si>
  <si>
    <t>F5</t>
    <phoneticPr fontId="2"/>
  </si>
  <si>
    <t>G5</t>
    <phoneticPr fontId="2"/>
  </si>
  <si>
    <t>=RIGHT(A5,1)</t>
    <phoneticPr fontId="2"/>
  </si>
  <si>
    <t>=VALUE(LEFT(A5,1))</t>
    <phoneticPr fontId="2"/>
  </si>
  <si>
    <t>=HLOOKUP(C5,$B$12:$D$14,2,FALSE)</t>
    <phoneticPr fontId="2"/>
  </si>
  <si>
    <t>=HLOOKUP(C5,$B$12:$D$14,3,FALSE)*E5</t>
    <phoneticPr fontId="2"/>
  </si>
  <si>
    <t>=RANK(F5,$F$5:$F$9,0)</t>
    <phoneticPr fontId="2"/>
  </si>
  <si>
    <t>H5</t>
    <phoneticPr fontId="2"/>
  </si>
  <si>
    <t>販売</t>
    <rPh sb="0" eb="2">
      <t>ハンバイ</t>
    </rPh>
    <phoneticPr fontId="2"/>
  </si>
  <si>
    <t>３年１組</t>
    <rPh sb="1" eb="2">
      <t>ネン</t>
    </rPh>
    <rPh sb="3" eb="4">
      <t>クミ</t>
    </rPh>
    <phoneticPr fontId="2"/>
  </si>
  <si>
    <t>３年３組</t>
    <rPh sb="1" eb="2">
      <t>ネン</t>
    </rPh>
    <rPh sb="3" eb="4">
      <t>クミ</t>
    </rPh>
    <phoneticPr fontId="2"/>
  </si>
  <si>
    <t>３年２組</t>
    <rPh sb="1" eb="2">
      <t>ネン</t>
    </rPh>
    <rPh sb="3" eb="4">
      <t>クミ</t>
    </rPh>
    <phoneticPr fontId="2"/>
  </si>
  <si>
    <t>２年２組</t>
    <rPh sb="1" eb="2">
      <t>ネン</t>
    </rPh>
    <rPh sb="3" eb="4">
      <t>クミ</t>
    </rPh>
    <phoneticPr fontId="2"/>
  </si>
  <si>
    <t>２年３組</t>
    <rPh sb="1" eb="2">
      <t>ネン</t>
    </rPh>
    <rPh sb="3" eb="4">
      <t>クミ</t>
    </rPh>
    <phoneticPr fontId="2"/>
  </si>
  <si>
    <t>家庭科部</t>
    <rPh sb="0" eb="3">
      <t>カテイカ</t>
    </rPh>
    <rPh sb="3" eb="4">
      <t>ブ</t>
    </rPh>
    <phoneticPr fontId="2"/>
  </si>
  <si>
    <t>演劇</t>
    <rPh sb="0" eb="2">
      <t>エンゲキ</t>
    </rPh>
    <phoneticPr fontId="2"/>
  </si>
  <si>
    <t>ダンス</t>
    <phoneticPr fontId="2"/>
  </si>
  <si>
    <t>展示</t>
    <rPh sb="0" eb="2">
      <t>テンジ</t>
    </rPh>
    <phoneticPr fontId="2"/>
  </si>
  <si>
    <t>調理</t>
    <rPh sb="0" eb="2">
      <t>チョウリ</t>
    </rPh>
    <phoneticPr fontId="2"/>
  </si>
  <si>
    <t>企画種類</t>
    <rPh sb="0" eb="2">
      <t>キカク</t>
    </rPh>
    <rPh sb="2" eb="4">
      <t>シュルイ</t>
    </rPh>
    <phoneticPr fontId="2"/>
  </si>
  <si>
    <t>登録コード</t>
    <rPh sb="0" eb="2">
      <t>トウロク</t>
    </rPh>
    <phoneticPr fontId="2"/>
  </si>
  <si>
    <t>文化祭企画団体収支報告書</t>
    <rPh sb="0" eb="3">
      <t>ブンカサイ</t>
    </rPh>
    <rPh sb="3" eb="5">
      <t>キカク</t>
    </rPh>
    <rPh sb="5" eb="7">
      <t>ダンタイ</t>
    </rPh>
    <rPh sb="7" eb="12">
      <t>シュウシホウコクショ</t>
    </rPh>
    <phoneticPr fontId="2"/>
  </si>
  <si>
    <t>２年１組</t>
    <rPh sb="1" eb="2">
      <t>ネン</t>
    </rPh>
    <rPh sb="3" eb="4">
      <t>クミ</t>
    </rPh>
    <phoneticPr fontId="2"/>
  </si>
  <si>
    <t>登録表</t>
    <rPh sb="0" eb="2">
      <t>トウロク</t>
    </rPh>
    <rPh sb="2" eb="3">
      <t>ヒョウ</t>
    </rPh>
    <phoneticPr fontId="2"/>
  </si>
  <si>
    <t>団体数</t>
    <rPh sb="0" eb="3">
      <t>ダンタイスウ</t>
    </rPh>
    <phoneticPr fontId="2"/>
  </si>
  <si>
    <t>=IF(E5&gt;=20,"2枚",IF(E5&gt;=10,"1枚",""))</t>
    <phoneticPr fontId="2"/>
  </si>
  <si>
    <t>優待券</t>
    <rPh sb="0" eb="2">
      <t>ユウタイ</t>
    </rPh>
    <rPh sb="2" eb="3">
      <t>ケン</t>
    </rPh>
    <phoneticPr fontId="2"/>
  </si>
  <si>
    <t>=DAY(NOW())</t>
    <phoneticPr fontId="2"/>
  </si>
  <si>
    <t>=ROUNDDOWN(A1/A2,2)</t>
    <phoneticPr fontId="2"/>
  </si>
  <si>
    <t>単位：円</t>
    <rPh sb="0" eb="2">
      <t>タンイ</t>
    </rPh>
    <rPh sb="3" eb="4">
      <t>エン</t>
    </rPh>
    <phoneticPr fontId="2"/>
  </si>
  <si>
    <t>収入</t>
    <rPh sb="0" eb="2">
      <t>シュウニュウ</t>
    </rPh>
    <phoneticPr fontId="2"/>
  </si>
  <si>
    <t>収支額</t>
    <rPh sb="0" eb="3">
      <t>シュウシガク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</si>
</sst>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b/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38" fontId="3" fillId="0" borderId="1" xfId="1" applyFont="1" applyFill="1" applyBorder="1">
      <alignment vertical="center"/>
    </xf>
    <xf numFmtId="0" fontId="4" fillId="0" borderId="0" xfId="0" applyFont="1" applyAlignment="1">
      <alignment horizontal="right" vertical="center"/>
    </xf>
    <xf numFmtId="38" fontId="4" fillId="0" borderId="0" xfId="1" quotePrefix="1" applyFont="1" applyFill="1" applyBorder="1">
      <alignment vertical="center"/>
    </xf>
    <xf numFmtId="0" fontId="4" fillId="0" borderId="0" xfId="0" quotePrefix="1" applyFont="1" applyAlignment="1">
      <alignment horizontal="left" vertical="center"/>
    </xf>
    <xf numFmtId="38" fontId="3" fillId="0" borderId="1" xfId="0" applyNumberFormat="1" applyFont="1" applyBorder="1">
      <alignment vertical="center"/>
    </xf>
    <xf numFmtId="38" fontId="4" fillId="0" borderId="0" xfId="1" quotePrefix="1" applyFont="1" applyFill="1" applyBorder="1" applyAlignment="1">
      <alignment horizontal="left" vertical="center"/>
    </xf>
    <xf numFmtId="38" fontId="3" fillId="0" borderId="1" xfId="1" quotePrefix="1" applyFont="1" applyFill="1" applyBorder="1">
      <alignment vertical="center"/>
    </xf>
    <xf numFmtId="0" fontId="3" fillId="0" borderId="0" xfId="0" quotePrefix="1" applyFont="1">
      <alignment vertical="center"/>
    </xf>
    <xf numFmtId="0" fontId="3" fillId="0" borderId="1" xfId="0" quotePrefix="1" applyFont="1" applyBorder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4" fillId="0" borderId="0" xfId="0" quotePrefix="1" applyFont="1">
      <alignment vertical="center"/>
    </xf>
    <xf numFmtId="0" fontId="3" fillId="0" borderId="0" xfId="0" applyFont="1" applyAlignment="1">
      <alignment horizontal="right" vertical="center"/>
    </xf>
    <xf numFmtId="38" fontId="3" fillId="0" borderId="1" xfId="0" quotePrefix="1" applyNumberFormat="1" applyFont="1" applyBorder="1">
      <alignment vertical="center"/>
    </xf>
    <xf numFmtId="38" fontId="3" fillId="0" borderId="0" xfId="0" applyNumberFormat="1" applyFont="1">
      <alignment vertical="center"/>
    </xf>
    <xf numFmtId="38" fontId="4" fillId="0" borderId="0" xfId="0" quotePrefix="1" applyNumberFormat="1" applyFont="1" applyAlignment="1">
      <alignment horizontal="left" vertical="center"/>
    </xf>
    <xf numFmtId="0" fontId="5" fillId="0" borderId="0" xfId="0" quotePrefix="1" applyFont="1">
      <alignment vertical="center"/>
    </xf>
    <xf numFmtId="176" fontId="3" fillId="0" borderId="0" xfId="0" quotePrefix="1" applyNumberFormat="1" applyFont="1">
      <alignment vertical="center"/>
    </xf>
    <xf numFmtId="2" fontId="5" fillId="0" borderId="0" xfId="0" quotePrefix="1" applyNumberFormat="1" applyFont="1">
      <alignment vertical="center"/>
    </xf>
    <xf numFmtId="0" fontId="5" fillId="0" borderId="0" xfId="0" applyFont="1">
      <alignment vertical="center"/>
    </xf>
    <xf numFmtId="38" fontId="3" fillId="0" borderId="1" xfId="1" applyFont="1" applyBorder="1">
      <alignment vertical="center"/>
    </xf>
    <xf numFmtId="3" fontId="3" fillId="0" borderId="1" xfId="0" quotePrefix="1" applyNumberFormat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049136186996958"/>
          <c:y val="0.17143224743965829"/>
          <c:w val="0.39941490677805752"/>
          <c:h val="0.70615511296382072"/>
        </c:manualLayout>
      </c:layout>
      <c:pieChart>
        <c:varyColors val="1"/>
        <c:ser>
          <c:idx val="0"/>
          <c:order val="0"/>
          <c:tx>
            <c:strRef>
              <c:f>'(p49)11駅バリアフリー'!$A$3</c:f>
              <c:strCache>
                <c:ptCount val="1"/>
                <c:pt idx="0">
                  <c:v>転落防止設備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52B-4A73-82B4-20E445469C1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52B-4A73-82B4-20E445469C1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52B-4A73-82B4-20E445469C18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'(p49)11駅バリアフリー'!$B$2:$D$2</c:f>
              <c:strCache>
                <c:ptCount val="3"/>
                <c:pt idx="0">
                  <c:v>ＪＲ</c:v>
                </c:pt>
                <c:pt idx="1">
                  <c:v>大手私鉄</c:v>
                </c:pt>
                <c:pt idx="2">
                  <c:v>地下鉄</c:v>
                </c:pt>
              </c:strCache>
            </c:strRef>
          </c:cat>
          <c:val>
            <c:numRef>
              <c:f>'(p49)11駅バリアフリー'!$B$3:$D$3</c:f>
              <c:numCache>
                <c:formatCode>#,##0_);[Red]\(#,##0\)</c:formatCode>
                <c:ptCount val="3"/>
                <c:pt idx="0">
                  <c:v>2091</c:v>
                </c:pt>
                <c:pt idx="1">
                  <c:v>1029</c:v>
                </c:pt>
                <c:pt idx="2">
                  <c:v>565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89-49F9-AEB7-5CA937B85AD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'(p49)11駅バリアフリー'!$A$3</c:f>
              <c:strCache>
                <c:ptCount val="1"/>
                <c:pt idx="0">
                  <c:v>転落防止設備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'(p49)11駅バリアフリー'!$B$2:$D$2</c:f>
              <c:strCache>
                <c:ptCount val="3"/>
                <c:pt idx="0">
                  <c:v>ＪＲ</c:v>
                </c:pt>
                <c:pt idx="1">
                  <c:v>大手私鉄</c:v>
                </c:pt>
                <c:pt idx="2">
                  <c:v>地下鉄</c:v>
                </c:pt>
              </c:strCache>
            </c:strRef>
          </c:cat>
          <c:val>
            <c:numRef>
              <c:f>'(p49)11駅バリアフリー'!$B$3:$D$3</c:f>
              <c:numCache>
                <c:formatCode>#,##0_);[Red]\(#,##0\)</c:formatCode>
                <c:ptCount val="3"/>
                <c:pt idx="0">
                  <c:v>2091</c:v>
                </c:pt>
                <c:pt idx="1">
                  <c:v>1029</c:v>
                </c:pt>
                <c:pt idx="2">
                  <c:v>565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F1-483D-A974-E9E4C37F44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7410200"/>
        <c:axId val="627408040"/>
      </c:lineChart>
      <c:catAx>
        <c:axId val="627410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27408040"/>
        <c:crosses val="autoZero"/>
        <c:auto val="1"/>
        <c:lblAlgn val="ctr"/>
        <c:lblOffset val="100"/>
        <c:noMultiLvlLbl val="0"/>
      </c:catAx>
      <c:valAx>
        <c:axId val="627408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/>
                  <a:t>駅数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274102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'(p49)11駅バリアフリー'!$A$6</c:f>
              <c:strCache>
                <c:ptCount val="1"/>
                <c:pt idx="0">
                  <c:v>障害者対応型券売機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'(p49)11駅バリアフリー'!$B$2:$D$2</c:f>
              <c:strCache>
                <c:ptCount val="3"/>
                <c:pt idx="0">
                  <c:v>ＪＲ</c:v>
                </c:pt>
                <c:pt idx="1">
                  <c:v>大手私鉄</c:v>
                </c:pt>
                <c:pt idx="2">
                  <c:v>地下鉄</c:v>
                </c:pt>
              </c:strCache>
            </c:strRef>
          </c:cat>
          <c:val>
            <c:numRef>
              <c:f>'(p49)11駅バリアフリー'!$B$6:$D$6</c:f>
              <c:numCache>
                <c:formatCode>#,##0_);[Red]\(#,##0\)</c:formatCode>
                <c:ptCount val="3"/>
                <c:pt idx="0">
                  <c:v>1741</c:v>
                </c:pt>
                <c:pt idx="1">
                  <c:v>1479</c:v>
                </c:pt>
                <c:pt idx="2">
                  <c:v>552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1D-4EDC-BD45-A15220837045}"/>
            </c:ext>
          </c:extLst>
        </c:ser>
        <c:ser>
          <c:idx val="1"/>
          <c:order val="1"/>
          <c:tx>
            <c:strRef>
              <c:f>'(p49)11駅バリアフリー'!$A$7</c:f>
              <c:strCache>
                <c:ptCount val="1"/>
                <c:pt idx="0">
                  <c:v>拡幅改札口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'(p49)11駅バリアフリー'!$B$2:$D$2</c:f>
              <c:strCache>
                <c:ptCount val="3"/>
                <c:pt idx="0">
                  <c:v>ＪＲ</c:v>
                </c:pt>
                <c:pt idx="1">
                  <c:v>大手私鉄</c:v>
                </c:pt>
                <c:pt idx="2">
                  <c:v>地下鉄</c:v>
                </c:pt>
              </c:strCache>
            </c:strRef>
          </c:cat>
          <c:val>
            <c:numRef>
              <c:f>'(p49)11駅バリアフリー'!$B$7:$D$7</c:f>
              <c:numCache>
                <c:formatCode>#,##0_);[Red]\(#,##0\)</c:formatCode>
                <c:ptCount val="3"/>
                <c:pt idx="0">
                  <c:v>2983</c:v>
                </c:pt>
                <c:pt idx="1">
                  <c:v>1582</c:v>
                </c:pt>
                <c:pt idx="2">
                  <c:v>626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1D-4EDC-BD45-A152208370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044696"/>
        <c:axId val="125868680"/>
      </c:barChart>
      <c:catAx>
        <c:axId val="133044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125868680"/>
        <c:crosses val="autoZero"/>
        <c:auto val="1"/>
        <c:lblAlgn val="ctr"/>
        <c:lblOffset val="100"/>
        <c:noMultiLvlLbl val="0"/>
      </c:catAx>
      <c:valAx>
        <c:axId val="125868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/>
                  <a:t>駅数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133044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solidFill>
            <a:schemeClr val="tx1"/>
          </a:solidFill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1163955</xdr:colOff>
      <xdr:row>12</xdr:row>
      <xdr:rowOff>76200</xdr:rowOff>
    </xdr:from>
    <xdr:to>
      <xdr:col>5</xdr:col>
      <xdr:colOff>466725</xdr:colOff>
      <xdr:row>24</xdr:row>
      <xdr:rowOff>121920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12DA188-497F-8556-1EF4-1E0C2FE41A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1162050</xdr:colOff>
      <xdr:row>25</xdr:row>
      <xdr:rowOff>137160</xdr:rowOff>
    </xdr:from>
    <xdr:to>
      <xdr:col>5</xdr:col>
      <xdr:colOff>485775</xdr:colOff>
      <xdr:row>37</xdr:row>
      <xdr:rowOff>182880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C059F4B3-644F-1661-CBEC-2B3E7F82AEA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1194435</xdr:colOff>
      <xdr:row>39</xdr:row>
      <xdr:rowOff>108585</xdr:rowOff>
    </xdr:from>
    <xdr:to>
      <xdr:col>5</xdr:col>
      <xdr:colOff>495300</xdr:colOff>
      <xdr:row>51</xdr:row>
      <xdr:rowOff>139065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EA559D3B-F5D8-5912-F036-DFFC0A5756F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833D8-1FC5-44D7-B34E-6C66ED448E13}">
  <sheetPr>
    <tabColor rgb="FF92D050"/>
  </sheetPr>
  <dimension ref="A1:J11"/>
  <sheetViews>
    <sheetView showGridLines="0" workbookViewId="0">
      <selection activeCell="H11" sqref="H11"/>
    </sheetView>
  </sheetViews>
  <sheetFormatPr defaultColWidth="9" defaultRowHeight="15" customHeight="1" x14ac:dyDescent="0.45"/>
  <cols>
    <col min="1" max="6" width="9" style="1"/>
    <col min="7" max="7" width="24.19921875" style="1" customWidth="1"/>
    <col min="8" max="16384" width="9" style="1"/>
  </cols>
  <sheetData>
    <row r="1" spans="1:10" ht="15" customHeight="1" x14ac:dyDescent="0.45">
      <c r="A1" s="4">
        <v>20</v>
      </c>
      <c r="B1" s="4">
        <v>70</v>
      </c>
      <c r="C1" s="4">
        <v>55</v>
      </c>
      <c r="D1" s="4">
        <v>45</v>
      </c>
      <c r="E1" s="4">
        <v>60</v>
      </c>
    </row>
    <row r="2" spans="1:10" ht="15" customHeight="1" x14ac:dyDescent="0.45">
      <c r="A2" s="4">
        <v>30</v>
      </c>
      <c r="B2" s="4">
        <v>60</v>
      </c>
      <c r="C2" s="4">
        <v>90</v>
      </c>
      <c r="D2" s="4">
        <v>70</v>
      </c>
      <c r="E2" s="4">
        <v>50</v>
      </c>
    </row>
    <row r="4" spans="1:10" ht="15" customHeight="1" x14ac:dyDescent="0.45">
      <c r="G4" s="12" t="s">
        <v>36</v>
      </c>
      <c r="H4" s="20">
        <f>A1^2</f>
        <v>400</v>
      </c>
    </row>
    <row r="5" spans="1:10" ht="15" customHeight="1" x14ac:dyDescent="0.45">
      <c r="G5" s="12" t="s">
        <v>37</v>
      </c>
      <c r="H5" s="20">
        <f>A1+A2*2</f>
        <v>80</v>
      </c>
    </row>
    <row r="6" spans="1:10" ht="15" customHeight="1" x14ac:dyDescent="0.45">
      <c r="G6" s="21" t="s">
        <v>74</v>
      </c>
      <c r="H6" s="22">
        <f>ROUNDDOWN(A1/A2,2)</f>
        <v>0.66</v>
      </c>
      <c r="J6" s="23"/>
    </row>
    <row r="7" spans="1:10" ht="15" customHeight="1" x14ac:dyDescent="0.45">
      <c r="G7" s="12" t="s">
        <v>38</v>
      </c>
      <c r="H7" s="20">
        <f>SUM(A1:E1)</f>
        <v>250</v>
      </c>
    </row>
    <row r="8" spans="1:10" ht="15" customHeight="1" x14ac:dyDescent="0.45">
      <c r="G8" s="12" t="s">
        <v>39</v>
      </c>
      <c r="H8" s="20">
        <f>AVERAGE(A2:E2)</f>
        <v>60</v>
      </c>
    </row>
    <row r="9" spans="1:10" ht="15" customHeight="1" x14ac:dyDescent="0.45">
      <c r="G9" s="12" t="s">
        <v>40</v>
      </c>
      <c r="H9" s="20">
        <f>MAX(A1:E2)</f>
        <v>90</v>
      </c>
    </row>
    <row r="10" spans="1:10" ht="15" customHeight="1" x14ac:dyDescent="0.45">
      <c r="G10" s="12" t="s">
        <v>41</v>
      </c>
      <c r="H10" s="20">
        <f>MIN(A1:E2)</f>
        <v>20</v>
      </c>
    </row>
    <row r="11" spans="1:10" ht="15" customHeight="1" x14ac:dyDescent="0.45">
      <c r="G11" s="12" t="s">
        <v>42</v>
      </c>
      <c r="H11" s="20">
        <f>COUNT(A1:E2)</f>
        <v>10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09B02-D6FB-40A6-B26C-C44E353FFD05}">
  <sheetPr>
    <tabColor theme="7" tint="0.79998168889431442"/>
  </sheetPr>
  <dimension ref="A1:D8"/>
  <sheetViews>
    <sheetView showGridLines="0" workbookViewId="0">
      <selection activeCell="J42" sqref="J42"/>
    </sheetView>
  </sheetViews>
  <sheetFormatPr defaultColWidth="9" defaultRowHeight="15" customHeight="1" x14ac:dyDescent="0.45"/>
  <cols>
    <col min="1" max="1" width="22.3984375" style="1" customWidth="1"/>
    <col min="2" max="4" width="10.59765625" style="1" customWidth="1"/>
    <col min="5" max="16384" width="9" style="1"/>
  </cols>
  <sheetData>
    <row r="1" spans="1:4" ht="15" customHeight="1" x14ac:dyDescent="0.45">
      <c r="A1" s="1" t="s">
        <v>11</v>
      </c>
      <c r="D1" s="16" t="s">
        <v>7</v>
      </c>
    </row>
    <row r="2" spans="1:4" s="3" customFormat="1" ht="15" customHeight="1" x14ac:dyDescent="0.45">
      <c r="A2" s="2" t="s">
        <v>6</v>
      </c>
      <c r="B2" s="2" t="s">
        <v>3</v>
      </c>
      <c r="C2" s="2" t="s">
        <v>4</v>
      </c>
      <c r="D2" s="2" t="s">
        <v>5</v>
      </c>
    </row>
    <row r="3" spans="1:4" ht="15" customHeight="1" x14ac:dyDescent="0.45">
      <c r="A3" s="4" t="s">
        <v>8</v>
      </c>
      <c r="B3" s="24">
        <v>2091</v>
      </c>
      <c r="C3" s="24">
        <v>1029</v>
      </c>
      <c r="D3" s="24">
        <v>565</v>
      </c>
    </row>
    <row r="4" spans="1:4" ht="15" customHeight="1" x14ac:dyDescent="0.45">
      <c r="A4" s="4" t="s">
        <v>0</v>
      </c>
      <c r="B4" s="24">
        <v>1038</v>
      </c>
      <c r="C4" s="24">
        <v>592</v>
      </c>
      <c r="D4" s="24">
        <v>218</v>
      </c>
    </row>
    <row r="5" spans="1:4" ht="15" customHeight="1" x14ac:dyDescent="0.45">
      <c r="A5" s="4" t="s">
        <v>9</v>
      </c>
      <c r="B5" s="24">
        <v>1298</v>
      </c>
      <c r="C5" s="24">
        <v>1127</v>
      </c>
      <c r="D5" s="24">
        <v>609</v>
      </c>
    </row>
    <row r="6" spans="1:4" ht="15" customHeight="1" x14ac:dyDescent="0.45">
      <c r="A6" s="4" t="s">
        <v>10</v>
      </c>
      <c r="B6" s="24">
        <v>1741</v>
      </c>
      <c r="C6" s="24">
        <v>1479</v>
      </c>
      <c r="D6" s="24">
        <v>552</v>
      </c>
    </row>
    <row r="7" spans="1:4" ht="15" customHeight="1" x14ac:dyDescent="0.45">
      <c r="A7" s="4" t="s">
        <v>1</v>
      </c>
      <c r="B7" s="24">
        <v>2983</v>
      </c>
      <c r="C7" s="24">
        <v>1582</v>
      </c>
      <c r="D7" s="24">
        <v>626</v>
      </c>
    </row>
    <row r="8" spans="1:4" ht="15" customHeight="1" x14ac:dyDescent="0.45">
      <c r="A8" s="4" t="s">
        <v>2</v>
      </c>
      <c r="B8" s="24">
        <v>182</v>
      </c>
      <c r="C8" s="24">
        <v>167</v>
      </c>
      <c r="D8" s="24">
        <v>551</v>
      </c>
    </row>
  </sheetData>
  <phoneticPr fontId="2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45FD1-52EC-4F60-930B-9434EE31E455}">
  <sheetPr>
    <tabColor rgb="FFFF0000"/>
  </sheetPr>
  <dimension ref="A1:J21"/>
  <sheetViews>
    <sheetView showGridLines="0" zoomScaleNormal="100" workbookViewId="0">
      <selection activeCell="S21" sqref="S21"/>
    </sheetView>
  </sheetViews>
  <sheetFormatPr defaultColWidth="8.69921875" defaultRowHeight="13.2" x14ac:dyDescent="0.45"/>
  <cols>
    <col min="1" max="1" width="12.5" style="1" customWidth="1"/>
    <col min="2" max="2" width="8.69921875" style="1" customWidth="1"/>
    <col min="3" max="3" width="10.5" style="1" customWidth="1"/>
    <col min="4" max="5" width="8.69921875" style="1"/>
    <col min="6" max="6" width="10" style="1" customWidth="1"/>
    <col min="7" max="7" width="7.09765625" style="1" customWidth="1"/>
    <col min="8" max="8" width="8.19921875" style="1" customWidth="1"/>
    <col min="9" max="16384" width="8.69921875" style="1"/>
  </cols>
  <sheetData>
    <row r="1" spans="1:10" ht="15" customHeight="1" x14ac:dyDescent="0.45"/>
    <row r="2" spans="1:10" ht="15" customHeight="1" x14ac:dyDescent="0.45">
      <c r="B2" s="1" t="s">
        <v>24</v>
      </c>
    </row>
    <row r="3" spans="1:10" ht="15" customHeight="1" x14ac:dyDescent="0.45"/>
    <row r="4" spans="1:10" s="3" customFormat="1" ht="15" customHeight="1" x14ac:dyDescent="0.45">
      <c r="A4" s="2" t="s">
        <v>15</v>
      </c>
      <c r="B4" s="2" t="s">
        <v>16</v>
      </c>
      <c r="C4" s="2" t="s">
        <v>31</v>
      </c>
      <c r="D4" s="2" t="s">
        <v>21</v>
      </c>
      <c r="E4" s="2" t="s">
        <v>32</v>
      </c>
      <c r="F4" s="2" t="s">
        <v>23</v>
      </c>
      <c r="G4" s="2" t="s">
        <v>17</v>
      </c>
      <c r="H4" s="2" t="s">
        <v>72</v>
      </c>
    </row>
    <row r="5" spans="1:10" ht="15" customHeight="1" x14ac:dyDescent="0.45">
      <c r="A5" s="4" t="s">
        <v>26</v>
      </c>
      <c r="B5" s="13" t="str">
        <f>RIGHT(A5,1)</f>
        <v>M</v>
      </c>
      <c r="C5" s="13">
        <f>VALUE(LEFT(A5,1))</f>
        <v>1</v>
      </c>
      <c r="D5" s="13" t="str">
        <f>HLOOKUP(C5,$B$12:$D$14,2,FALSE)</f>
        <v>一般</v>
      </c>
      <c r="E5" s="4">
        <v>9</v>
      </c>
      <c r="F5" s="11">
        <f>HLOOKUP(C5,$B$12:$D$14,3,FALSE)*E5</f>
        <v>3600</v>
      </c>
      <c r="G5" s="13">
        <f>RANK(F5,$F$5:$F$9,0)</f>
        <v>2</v>
      </c>
      <c r="H5" s="14" t="str">
        <f>IF(E5&gt;=20,"2枚",IF(E5&gt;=10,"1枚",""))</f>
        <v/>
      </c>
    </row>
    <row r="6" spans="1:10" ht="15" customHeight="1" x14ac:dyDescent="0.45">
      <c r="A6" s="4" t="s">
        <v>27</v>
      </c>
      <c r="B6" s="4" t="str">
        <f t="shared" ref="B6:B9" si="0">RIGHT(A6,1)</f>
        <v>F</v>
      </c>
      <c r="C6" s="4">
        <f t="shared" ref="C6:C9" si="1">VALUE(LEFT(A6,1))</f>
        <v>3</v>
      </c>
      <c r="D6" s="4" t="str">
        <f t="shared" ref="D6:D9" si="2">HLOOKUP(C6,$B$12:$D$14,2,FALSE)</f>
        <v>学生</v>
      </c>
      <c r="E6" s="4">
        <v>13</v>
      </c>
      <c r="F6" s="5">
        <f t="shared" ref="F6:F9" si="3">HLOOKUP(C6,$B$12:$D$14,3,FALSE)*E6</f>
        <v>2600</v>
      </c>
      <c r="G6" s="4">
        <f t="shared" ref="G6:G9" si="4">RANK(F6,$F$5:$F$9,0)</f>
        <v>5</v>
      </c>
      <c r="H6" s="14" t="str">
        <f t="shared" ref="H6:H9" si="5">IF(E6&gt;=20,"2枚",IF(E6&gt;=10,"1枚",""))</f>
        <v>1枚</v>
      </c>
    </row>
    <row r="7" spans="1:10" ht="15" customHeight="1" x14ac:dyDescent="0.45">
      <c r="A7" s="4" t="s">
        <v>28</v>
      </c>
      <c r="B7" s="4" t="str">
        <f t="shared" si="0"/>
        <v>F</v>
      </c>
      <c r="C7" s="4">
        <f t="shared" si="1"/>
        <v>1</v>
      </c>
      <c r="D7" s="4" t="str">
        <f t="shared" si="2"/>
        <v>一般</v>
      </c>
      <c r="E7" s="4">
        <v>8</v>
      </c>
      <c r="F7" s="5">
        <f t="shared" si="3"/>
        <v>3200</v>
      </c>
      <c r="G7" s="4">
        <f t="shared" si="4"/>
        <v>4</v>
      </c>
      <c r="H7" s="14" t="str">
        <f t="shared" si="5"/>
        <v/>
      </c>
    </row>
    <row r="8" spans="1:10" ht="15" customHeight="1" x14ac:dyDescent="0.45">
      <c r="A8" s="4" t="s">
        <v>29</v>
      </c>
      <c r="B8" s="4" t="str">
        <f t="shared" si="0"/>
        <v>M</v>
      </c>
      <c r="C8" s="4">
        <f t="shared" si="1"/>
        <v>2</v>
      </c>
      <c r="D8" s="4" t="str">
        <f t="shared" si="2"/>
        <v>シニア</v>
      </c>
      <c r="E8" s="4">
        <v>22</v>
      </c>
      <c r="F8" s="5">
        <f t="shared" si="3"/>
        <v>6600</v>
      </c>
      <c r="G8" s="4">
        <f t="shared" si="4"/>
        <v>1</v>
      </c>
      <c r="H8" s="14" t="str">
        <f t="shared" si="5"/>
        <v>2枚</v>
      </c>
    </row>
    <row r="9" spans="1:10" ht="15" customHeight="1" x14ac:dyDescent="0.45">
      <c r="A9" s="4" t="s">
        <v>30</v>
      </c>
      <c r="B9" s="4" t="str">
        <f t="shared" si="0"/>
        <v>F</v>
      </c>
      <c r="C9" s="4">
        <f t="shared" si="1"/>
        <v>3</v>
      </c>
      <c r="D9" s="4" t="str">
        <f t="shared" si="2"/>
        <v>学生</v>
      </c>
      <c r="E9" s="4">
        <v>17</v>
      </c>
      <c r="F9" s="5">
        <f t="shared" si="3"/>
        <v>3400</v>
      </c>
      <c r="G9" s="4">
        <f t="shared" si="4"/>
        <v>3</v>
      </c>
      <c r="H9" s="14" t="str">
        <f t="shared" si="5"/>
        <v>1枚</v>
      </c>
    </row>
    <row r="10" spans="1:10" ht="15" customHeight="1" x14ac:dyDescent="0.45"/>
    <row r="11" spans="1:10" ht="15" customHeight="1" x14ac:dyDescent="0.45">
      <c r="A11" s="1" t="s">
        <v>22</v>
      </c>
    </row>
    <row r="12" spans="1:10" ht="15" customHeight="1" x14ac:dyDescent="0.45">
      <c r="A12" s="2" t="s">
        <v>31</v>
      </c>
      <c r="B12" s="4">
        <v>1</v>
      </c>
      <c r="C12" s="4">
        <v>2</v>
      </c>
      <c r="D12" s="4">
        <v>3</v>
      </c>
    </row>
    <row r="13" spans="1:10" ht="15" customHeight="1" x14ac:dyDescent="0.45">
      <c r="A13" s="2" t="s">
        <v>21</v>
      </c>
      <c r="B13" s="4" t="s">
        <v>18</v>
      </c>
      <c r="C13" s="4" t="s">
        <v>20</v>
      </c>
      <c r="D13" s="4" t="s">
        <v>19</v>
      </c>
      <c r="J13" s="12" t="s">
        <v>73</v>
      </c>
    </row>
    <row r="14" spans="1:10" ht="15" customHeight="1" x14ac:dyDescent="0.45">
      <c r="A14" s="2" t="s">
        <v>25</v>
      </c>
      <c r="B14" s="4">
        <v>400</v>
      </c>
      <c r="C14" s="4">
        <v>300</v>
      </c>
      <c r="D14" s="4">
        <v>200</v>
      </c>
    </row>
    <row r="15" spans="1:10" ht="15" customHeight="1" x14ac:dyDescent="0.45"/>
    <row r="17" spans="2:9" x14ac:dyDescent="0.45">
      <c r="B17" s="6" t="s">
        <v>43</v>
      </c>
      <c r="C17" s="15" t="s">
        <v>48</v>
      </c>
    </row>
    <row r="18" spans="2:9" x14ac:dyDescent="0.45">
      <c r="B18" s="6" t="s">
        <v>44</v>
      </c>
      <c r="C18" s="15" t="s">
        <v>49</v>
      </c>
    </row>
    <row r="19" spans="2:9" x14ac:dyDescent="0.45">
      <c r="B19" s="6" t="s">
        <v>45</v>
      </c>
      <c r="C19" s="15" t="s">
        <v>50</v>
      </c>
    </row>
    <row r="20" spans="2:9" x14ac:dyDescent="0.45">
      <c r="B20" s="6" t="s">
        <v>47</v>
      </c>
      <c r="C20" s="15" t="s">
        <v>52</v>
      </c>
      <c r="H20" s="6" t="s">
        <v>46</v>
      </c>
      <c r="I20" s="7" t="s">
        <v>51</v>
      </c>
    </row>
    <row r="21" spans="2:9" x14ac:dyDescent="0.45">
      <c r="B21" s="6" t="s">
        <v>53</v>
      </c>
      <c r="C21" s="15" t="s">
        <v>71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0B691-015F-4DC8-8A2E-9E6AB27EA07E}">
  <dimension ref="A1:I30"/>
  <sheetViews>
    <sheetView showGridLines="0" tabSelected="1" zoomScaleNormal="100" workbookViewId="0"/>
  </sheetViews>
  <sheetFormatPr defaultColWidth="8.69921875" defaultRowHeight="13.2" x14ac:dyDescent="0.45"/>
  <cols>
    <col min="1" max="1" width="8.69921875" style="1" customWidth="1"/>
    <col min="2" max="2" width="11" style="1" customWidth="1"/>
    <col min="3" max="9" width="8.59765625" style="1" customWidth="1"/>
    <col min="10" max="16384" width="8.69921875" style="1"/>
  </cols>
  <sheetData>
    <row r="1" spans="1:9" ht="15" customHeight="1" x14ac:dyDescent="0.45"/>
    <row r="2" spans="1:9" ht="15" customHeight="1" x14ac:dyDescent="0.45">
      <c r="B2" s="1" t="s">
        <v>67</v>
      </c>
    </row>
    <row r="3" spans="1:9" ht="15" customHeight="1" x14ac:dyDescent="0.45">
      <c r="G3" s="16" t="s">
        <v>75</v>
      </c>
    </row>
    <row r="4" spans="1:9" s="3" customFormat="1" ht="15" customHeight="1" x14ac:dyDescent="0.45">
      <c r="A4" s="2" t="s">
        <v>35</v>
      </c>
      <c r="B4" s="2" t="s">
        <v>66</v>
      </c>
      <c r="C4" s="2" t="s">
        <v>65</v>
      </c>
      <c r="D4" s="2" t="s">
        <v>33</v>
      </c>
      <c r="E4" s="2" t="s">
        <v>34</v>
      </c>
      <c r="F4" s="2" t="s">
        <v>76</v>
      </c>
      <c r="G4" s="2" t="s">
        <v>77</v>
      </c>
      <c r="H4" s="2" t="s">
        <v>17</v>
      </c>
      <c r="I4" s="2" t="s">
        <v>12</v>
      </c>
    </row>
    <row r="5" spans="1:9" ht="15" customHeight="1" x14ac:dyDescent="0.45">
      <c r="A5" s="4" t="s">
        <v>68</v>
      </c>
      <c r="B5" s="4">
        <v>401</v>
      </c>
      <c r="C5" s="13" t="str">
        <f>HLOOKUP(B5,$C$16:$G$17,2,TRUE)</f>
        <v>販売</v>
      </c>
      <c r="D5" s="5">
        <v>12500</v>
      </c>
      <c r="E5" s="5">
        <v>25000</v>
      </c>
      <c r="F5" s="5">
        <v>54000</v>
      </c>
      <c r="G5" s="17">
        <f>F5-(D5+E5)</f>
        <v>16500</v>
      </c>
      <c r="H5" s="13">
        <f>RANK(G5,$G$5:$G$11,0)</f>
        <v>3</v>
      </c>
      <c r="I5" s="14" t="str">
        <f>IF(AND(F5&gt;=50000,G5&gt;=10000),"〇","")</f>
        <v>〇</v>
      </c>
    </row>
    <row r="6" spans="1:9" ht="15" customHeight="1" x14ac:dyDescent="0.45">
      <c r="A6" s="4" t="s">
        <v>58</v>
      </c>
      <c r="B6" s="4">
        <v>201</v>
      </c>
      <c r="C6" s="4" t="str">
        <f t="shared" ref="C6:C11" si="0">HLOOKUP(B6,$C$16:$G$17,2,TRUE)</f>
        <v>ダンス</v>
      </c>
      <c r="D6" s="5">
        <v>5400</v>
      </c>
      <c r="E6" s="5">
        <v>0</v>
      </c>
      <c r="F6" s="5">
        <v>0</v>
      </c>
      <c r="G6" s="25">
        <f t="shared" ref="G6:G11" si="1">F6-(D6+E6)</f>
        <v>-5400</v>
      </c>
      <c r="H6" s="13">
        <f t="shared" ref="H6:H11" si="2">RANK(G6,$G$5:$G$11,0)</f>
        <v>6</v>
      </c>
      <c r="I6" s="14" t="str">
        <f t="shared" ref="I6:I11" si="3">IF(AND(F6&gt;=50000,G6&gt;=10000),"〇","")</f>
        <v/>
      </c>
    </row>
    <row r="7" spans="1:9" ht="15" customHeight="1" x14ac:dyDescent="0.45">
      <c r="A7" s="4" t="s">
        <v>59</v>
      </c>
      <c r="B7" s="4">
        <v>402</v>
      </c>
      <c r="C7" s="4" t="str">
        <f t="shared" si="0"/>
        <v>販売</v>
      </c>
      <c r="D7" s="5">
        <v>14850</v>
      </c>
      <c r="E7" s="5">
        <v>39600</v>
      </c>
      <c r="F7" s="5">
        <v>63000</v>
      </c>
      <c r="G7" s="17">
        <f t="shared" si="1"/>
        <v>8550</v>
      </c>
      <c r="H7" s="13">
        <f t="shared" si="2"/>
        <v>4</v>
      </c>
      <c r="I7" s="14" t="str">
        <f t="shared" si="3"/>
        <v/>
      </c>
    </row>
    <row r="8" spans="1:9" ht="15" customHeight="1" x14ac:dyDescent="0.45">
      <c r="A8" s="4" t="s">
        <v>55</v>
      </c>
      <c r="B8" s="4">
        <v>101</v>
      </c>
      <c r="C8" s="4" t="str">
        <f t="shared" si="0"/>
        <v>演劇</v>
      </c>
      <c r="D8" s="5">
        <v>9800</v>
      </c>
      <c r="E8" s="5">
        <v>0</v>
      </c>
      <c r="F8" s="5">
        <v>0</v>
      </c>
      <c r="G8" s="25">
        <f t="shared" si="1"/>
        <v>-9800</v>
      </c>
      <c r="H8" s="13">
        <f t="shared" si="2"/>
        <v>7</v>
      </c>
      <c r="I8" s="14" t="str">
        <f t="shared" si="3"/>
        <v/>
      </c>
    </row>
    <row r="9" spans="1:9" ht="15" customHeight="1" x14ac:dyDescent="0.45">
      <c r="A9" s="4" t="s">
        <v>57</v>
      </c>
      <c r="B9" s="4">
        <v>501</v>
      </c>
      <c r="C9" s="4" t="str">
        <f t="shared" si="0"/>
        <v>調理</v>
      </c>
      <c r="D9" s="5">
        <v>12750</v>
      </c>
      <c r="E9" s="5">
        <v>48000</v>
      </c>
      <c r="F9" s="5">
        <v>78000</v>
      </c>
      <c r="G9" s="17">
        <f t="shared" si="1"/>
        <v>17250</v>
      </c>
      <c r="H9" s="13">
        <f t="shared" si="2"/>
        <v>2</v>
      </c>
      <c r="I9" s="14" t="str">
        <f t="shared" si="3"/>
        <v>〇</v>
      </c>
    </row>
    <row r="10" spans="1:9" ht="15" customHeight="1" x14ac:dyDescent="0.45">
      <c r="A10" s="4" t="s">
        <v>56</v>
      </c>
      <c r="B10" s="4">
        <v>403</v>
      </c>
      <c r="C10" s="4" t="str">
        <f t="shared" si="0"/>
        <v>販売</v>
      </c>
      <c r="D10" s="5">
        <v>18600</v>
      </c>
      <c r="E10" s="5">
        <v>29000</v>
      </c>
      <c r="F10" s="5">
        <v>54000</v>
      </c>
      <c r="G10" s="17">
        <f t="shared" si="1"/>
        <v>6400</v>
      </c>
      <c r="H10" s="13">
        <f t="shared" si="2"/>
        <v>5</v>
      </c>
      <c r="I10" s="14" t="str">
        <f t="shared" si="3"/>
        <v/>
      </c>
    </row>
    <row r="11" spans="1:9" ht="15" customHeight="1" x14ac:dyDescent="0.45">
      <c r="A11" s="4" t="s">
        <v>60</v>
      </c>
      <c r="B11" s="4">
        <v>502</v>
      </c>
      <c r="C11" s="4" t="str">
        <f t="shared" si="0"/>
        <v>調理</v>
      </c>
      <c r="D11" s="5">
        <v>13800</v>
      </c>
      <c r="E11" s="5">
        <v>65000</v>
      </c>
      <c r="F11" s="5">
        <v>125000</v>
      </c>
      <c r="G11" s="17">
        <f t="shared" si="1"/>
        <v>46200</v>
      </c>
      <c r="H11" s="13">
        <f t="shared" si="2"/>
        <v>1</v>
      </c>
      <c r="I11" s="14" t="str">
        <f t="shared" si="3"/>
        <v>〇</v>
      </c>
    </row>
    <row r="12" spans="1:9" ht="15" customHeight="1" x14ac:dyDescent="0.45">
      <c r="A12" s="2" t="s">
        <v>70</v>
      </c>
      <c r="B12" s="17">
        <f>COUNTA(A5:A11)</f>
        <v>7</v>
      </c>
      <c r="C12" s="2" t="s">
        <v>13</v>
      </c>
      <c r="D12" s="17">
        <f>SUM(D5:D11)</f>
        <v>87700</v>
      </c>
      <c r="E12" s="9">
        <f t="shared" ref="E12:G12" si="4">SUM(E5:E11)</f>
        <v>206600</v>
      </c>
      <c r="F12" s="9">
        <f t="shared" si="4"/>
        <v>374000</v>
      </c>
      <c r="G12" s="9">
        <f t="shared" si="4"/>
        <v>79700</v>
      </c>
    </row>
    <row r="13" spans="1:9" ht="15" customHeight="1" x14ac:dyDescent="0.45">
      <c r="C13" s="2" t="s">
        <v>14</v>
      </c>
      <c r="D13" s="17">
        <f>ROUNDDOWN(AVERAGE(D5:D11),0)</f>
        <v>12528</v>
      </c>
      <c r="E13" s="17">
        <f t="shared" ref="E13:G13" si="5">ROUNDDOWN(AVERAGE(E5:E11),0)</f>
        <v>29514</v>
      </c>
      <c r="F13" s="17">
        <f t="shared" si="5"/>
        <v>53428</v>
      </c>
      <c r="G13" s="17">
        <f t="shared" si="5"/>
        <v>11385</v>
      </c>
    </row>
    <row r="14" spans="1:9" ht="15" customHeight="1" x14ac:dyDescent="0.45">
      <c r="E14" s="18"/>
      <c r="F14" s="18"/>
      <c r="G14" s="18"/>
    </row>
    <row r="15" spans="1:9" ht="15" customHeight="1" x14ac:dyDescent="0.45">
      <c r="B15" s="1" t="s">
        <v>69</v>
      </c>
    </row>
    <row r="16" spans="1:9" ht="15" customHeight="1" x14ac:dyDescent="0.45">
      <c r="B16" s="2" t="s">
        <v>66</v>
      </c>
      <c r="C16" s="4">
        <v>100</v>
      </c>
      <c r="D16" s="4">
        <v>200</v>
      </c>
      <c r="E16" s="4">
        <v>300</v>
      </c>
      <c r="F16" s="4">
        <v>400</v>
      </c>
      <c r="G16" s="4">
        <v>500</v>
      </c>
    </row>
    <row r="17" spans="2:7" ht="15" customHeight="1" x14ac:dyDescent="0.45">
      <c r="B17" s="2" t="s">
        <v>65</v>
      </c>
      <c r="C17" s="4" t="s">
        <v>61</v>
      </c>
      <c r="D17" s="4" t="s">
        <v>62</v>
      </c>
      <c r="E17" s="4" t="s">
        <v>63</v>
      </c>
      <c r="F17" s="4" t="s">
        <v>54</v>
      </c>
      <c r="G17" s="4" t="s">
        <v>64</v>
      </c>
    </row>
    <row r="18" spans="2:7" ht="15" customHeight="1" x14ac:dyDescent="0.45"/>
    <row r="19" spans="2:7" ht="15" customHeight="1" x14ac:dyDescent="0.45"/>
    <row r="20" spans="2:7" ht="15" customHeight="1" x14ac:dyDescent="0.45">
      <c r="B20" s="6"/>
      <c r="C20" s="19"/>
    </row>
    <row r="21" spans="2:7" ht="15" customHeight="1" x14ac:dyDescent="0.45">
      <c r="B21" s="6"/>
      <c r="C21" s="19"/>
    </row>
    <row r="22" spans="2:7" ht="15" customHeight="1" x14ac:dyDescent="0.45">
      <c r="B22" s="6"/>
      <c r="C22" s="8"/>
    </row>
    <row r="23" spans="2:7" ht="15" customHeight="1" x14ac:dyDescent="0.45">
      <c r="B23" s="6"/>
      <c r="C23" s="8"/>
    </row>
    <row r="24" spans="2:7" ht="15" customHeight="1" x14ac:dyDescent="0.45"/>
    <row r="25" spans="2:7" ht="15" customHeight="1" x14ac:dyDescent="0.45">
      <c r="B25" s="6"/>
      <c r="C25" s="19"/>
    </row>
    <row r="26" spans="2:7" ht="15" customHeight="1" x14ac:dyDescent="0.45">
      <c r="B26" s="6"/>
      <c r="C26" s="19"/>
    </row>
    <row r="27" spans="2:7" ht="15" customHeight="1" x14ac:dyDescent="0.45">
      <c r="B27" s="6"/>
      <c r="C27" s="19"/>
    </row>
    <row r="28" spans="2:7" ht="15" customHeight="1" x14ac:dyDescent="0.45"/>
    <row r="29" spans="2:7" ht="15" customHeight="1" x14ac:dyDescent="0.45">
      <c r="B29" s="6"/>
      <c r="C29" s="10"/>
    </row>
    <row r="30" spans="2:7" ht="15" customHeight="1" x14ac:dyDescent="0.45"/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(p47)7</vt:lpstr>
      <vt:lpstr>(p49)11駅バリアフリー</vt:lpstr>
      <vt:lpstr>(p50)12HL</vt:lpstr>
      <vt:lpstr>P54_【16】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2025-08-30T01:42:58Z</dcterms:created>
  <dcterms:modified xsi:type="dcterms:W3CDTF">2026-03-13T04:11:14Z</dcterms:modified>
</cp:coreProperties>
</file>