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練習問題\"/>
    </mc:Choice>
  </mc:AlternateContent>
  <xr:revisionPtr revIDLastSave="0" documentId="13_ncr:1_{4781F2F6-8391-4971-BFE0-6770784E2950}" xr6:coauthVersionLast="47" xr6:coauthVersionMax="47" xr10:uidLastSave="{00000000-0000-0000-0000-000000000000}"/>
  <bookViews>
    <workbookView xWindow="-108" yWindow="-108" windowWidth="23256" windowHeight="12456" xr2:uid="{DD94B183-7B39-424B-BE86-7C3D752FC5C8}"/>
  </bookViews>
  <sheets>
    <sheet name="P53_【15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C9" i="1"/>
  <c r="B9" i="1"/>
  <c r="D9" i="1" s="1"/>
  <c r="C8" i="1"/>
  <c r="B8" i="1"/>
  <c r="C7" i="1"/>
  <c r="B7" i="1"/>
  <c r="C6" i="1"/>
  <c r="B6" i="1"/>
  <c r="D6" i="1" s="1"/>
  <c r="C5" i="1"/>
  <c r="B5" i="1"/>
  <c r="D5" i="1" s="1"/>
  <c r="D8" i="1" l="1"/>
  <c r="D7" i="1"/>
  <c r="E7" i="1" s="1"/>
  <c r="E5" i="1"/>
  <c r="E6" i="1"/>
  <c r="E8" i="1"/>
  <c r="E9" i="1"/>
  <c r="D10" i="1" l="1"/>
  <c r="D11" i="1"/>
</calcChain>
</file>

<file path=xl/sharedStrings.xml><?xml version="1.0" encoding="utf-8"?>
<sst xmlns="http://schemas.openxmlformats.org/spreadsheetml/2006/main" count="28" uniqueCount="26">
  <si>
    <t>ハンドメイド木工品売上表</t>
    <rPh sb="6" eb="9">
      <t>モッコウヒン</t>
    </rPh>
    <rPh sb="9" eb="11">
      <t>ウリアゲ</t>
    </rPh>
    <rPh sb="11" eb="12">
      <t>ヒョウ</t>
    </rPh>
    <phoneticPr fontId="3"/>
  </si>
  <si>
    <t>単位：円</t>
    <rPh sb="0" eb="2">
      <t>タンイ</t>
    </rPh>
    <rPh sb="3" eb="4">
      <t>エン</t>
    </rPh>
    <phoneticPr fontId="3"/>
  </si>
  <si>
    <t>売上コード</t>
    <rPh sb="0" eb="2">
      <t>ウリアゲ</t>
    </rPh>
    <phoneticPr fontId="3"/>
  </si>
  <si>
    <t>商品名</t>
    <rPh sb="0" eb="3">
      <t>ショウヒンメイ</t>
    </rPh>
    <phoneticPr fontId="3"/>
  </si>
  <si>
    <t>売上数</t>
    <rPh sb="0" eb="2">
      <t>ウリアゲ</t>
    </rPh>
    <rPh sb="2" eb="3">
      <t>スウ</t>
    </rPh>
    <phoneticPr fontId="3"/>
  </si>
  <si>
    <t>売上金額</t>
    <rPh sb="0" eb="4">
      <t>ウリアゲキンガク</t>
    </rPh>
    <phoneticPr fontId="3"/>
  </si>
  <si>
    <t>備考</t>
    <rPh sb="0" eb="2">
      <t>ビコウ</t>
    </rPh>
    <phoneticPr fontId="3"/>
  </si>
  <si>
    <t>F020</t>
    <phoneticPr fontId="3"/>
  </si>
  <si>
    <t>S050</t>
    <phoneticPr fontId="3"/>
  </si>
  <si>
    <t>A035</t>
    <phoneticPr fontId="3"/>
  </si>
  <si>
    <t>T120</t>
    <phoneticPr fontId="3"/>
  </si>
  <si>
    <t>A040</t>
    <phoneticPr fontId="3"/>
  </si>
  <si>
    <t>合計</t>
    <rPh sb="0" eb="2">
      <t>ゴウケイ</t>
    </rPh>
    <phoneticPr fontId="3"/>
  </si>
  <si>
    <t>最大</t>
    <rPh sb="0" eb="2">
      <t>サイダイ</t>
    </rPh>
    <phoneticPr fontId="3"/>
  </si>
  <si>
    <t>売上件数</t>
    <rPh sb="0" eb="4">
      <t>ウリアゲケンスウ</t>
    </rPh>
    <phoneticPr fontId="3"/>
  </si>
  <si>
    <t>商品表</t>
    <rPh sb="0" eb="3">
      <t>ショウヒンヒョウ</t>
    </rPh>
    <phoneticPr fontId="3"/>
  </si>
  <si>
    <t>商品コード</t>
    <rPh sb="0" eb="2">
      <t>ショウヒン</t>
    </rPh>
    <phoneticPr fontId="3"/>
  </si>
  <si>
    <t>単価</t>
    <rPh sb="0" eb="2">
      <t>タンカ</t>
    </rPh>
    <phoneticPr fontId="3"/>
  </si>
  <si>
    <t>A</t>
    <phoneticPr fontId="3"/>
  </si>
  <si>
    <t>アクセサリーボックス</t>
    <phoneticPr fontId="3"/>
  </si>
  <si>
    <t>F</t>
    <phoneticPr fontId="3"/>
  </si>
  <si>
    <t>フォトスタンド</t>
    <phoneticPr fontId="3"/>
  </si>
  <si>
    <t>S</t>
    <phoneticPr fontId="3"/>
  </si>
  <si>
    <t>スマホスタンド</t>
    <phoneticPr fontId="3"/>
  </si>
  <si>
    <t>T</t>
    <phoneticPr fontId="3"/>
  </si>
  <si>
    <t>鍋敷き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</si>
</sst>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quotePrefix="1" applyFont="1" applyBorder="1">
      <alignment vertical="center"/>
    </xf>
    <xf numFmtId="38" fontId="2" fillId="0" borderId="1" xfId="1" quotePrefix="1" applyFont="1" applyFill="1" applyBorder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38" fontId="2" fillId="0" borderId="1" xfId="0" quotePrefix="1" applyNumberFormat="1" applyFont="1" applyBorder="1">
      <alignment vertical="center"/>
    </xf>
    <xf numFmtId="0" fontId="2" fillId="0" borderId="0" xfId="0" quotePrefix="1" applyFont="1">
      <alignment vertical="center"/>
    </xf>
    <xf numFmtId="0" fontId="2" fillId="0" borderId="1" xfId="0" applyFont="1" applyBorder="1">
      <alignment vertical="center"/>
    </xf>
    <xf numFmtId="38" fontId="2" fillId="0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3529F-5D04-4997-AF08-9921D3C4FD6E}">
  <dimension ref="A1:H25"/>
  <sheetViews>
    <sheetView showGridLines="0" tabSelected="1" workbookViewId="0"/>
  </sheetViews>
  <sheetFormatPr defaultColWidth="8.69921875" defaultRowHeight="13.2" x14ac:dyDescent="0.45"/>
  <cols>
    <col min="1" max="1" width="11.69921875" style="1" customWidth="1"/>
    <col min="2" max="2" width="21.09765625" style="1" customWidth="1"/>
    <col min="3" max="3" width="11.3984375" style="1" customWidth="1"/>
    <col min="4" max="4" width="11.59765625" style="1" customWidth="1"/>
    <col min="5" max="5" width="7.59765625" style="1" customWidth="1"/>
    <col min="6" max="6" width="7.69921875" style="1" customWidth="1"/>
    <col min="7" max="16384" width="8.69921875" style="1"/>
  </cols>
  <sheetData>
    <row r="1" spans="1:8" ht="15" customHeight="1" x14ac:dyDescent="0.45"/>
    <row r="2" spans="1:8" ht="15" customHeight="1" x14ac:dyDescent="0.45">
      <c r="B2" s="1" t="s">
        <v>0</v>
      </c>
    </row>
    <row r="3" spans="1:8" ht="15" customHeight="1" x14ac:dyDescent="0.45">
      <c r="D3" s="2" t="s">
        <v>1</v>
      </c>
    </row>
    <row r="4" spans="1:8" ht="15" customHeight="1" x14ac:dyDescent="0.4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8" s="8" customFormat="1" ht="15" customHeight="1" x14ac:dyDescent="0.45">
      <c r="A5" s="4" t="s">
        <v>7</v>
      </c>
      <c r="B5" s="5" t="str">
        <f>VLOOKUP(LEFT(A5,1),$A$16:$C$19,2,FALSE)</f>
        <v>フォトスタンド</v>
      </c>
      <c r="C5" s="5">
        <f>VALUE(RIGHT(A5,3))</f>
        <v>20</v>
      </c>
      <c r="D5" s="6">
        <f>VLOOKUP(B5,$B$16:$C$19,2,FALSE)*C5</f>
        <v>20000</v>
      </c>
      <c r="E5" s="7" t="str">
        <f>IF(OR(C5&gt;=50,D5&gt;=100000),"〇","")</f>
        <v/>
      </c>
    </row>
    <row r="6" spans="1:8" s="8" customFormat="1" ht="15" customHeight="1" x14ac:dyDescent="0.45">
      <c r="A6" s="4" t="s">
        <v>8</v>
      </c>
      <c r="B6" s="5" t="str">
        <f t="shared" ref="B6:B9" si="0">VLOOKUP(LEFT(A6,1),$A$16:$C$19,2,FALSE)</f>
        <v>スマホスタンド</v>
      </c>
      <c r="C6" s="5">
        <f t="shared" ref="C6:C9" si="1">VALUE(RIGHT(A6,3))</f>
        <v>50</v>
      </c>
      <c r="D6" s="6">
        <f t="shared" ref="D6:D9" si="2">VLOOKUP(B6,$B$16:$C$19,2,FALSE)*C6</f>
        <v>60000</v>
      </c>
      <c r="E6" s="7" t="str">
        <f t="shared" ref="E6:E9" si="3">IF(OR(C6&gt;=50,D6&gt;=100000),"〇","")</f>
        <v>〇</v>
      </c>
    </row>
    <row r="7" spans="1:8" ht="15" customHeight="1" x14ac:dyDescent="0.45">
      <c r="A7" s="4" t="s">
        <v>9</v>
      </c>
      <c r="B7" s="5" t="str">
        <f t="shared" si="0"/>
        <v>アクセサリーボックス</v>
      </c>
      <c r="C7" s="5">
        <f t="shared" si="1"/>
        <v>35</v>
      </c>
      <c r="D7" s="6">
        <f t="shared" si="2"/>
        <v>98000</v>
      </c>
      <c r="E7" s="7" t="str">
        <f t="shared" si="3"/>
        <v/>
      </c>
    </row>
    <row r="8" spans="1:8" ht="15" customHeight="1" x14ac:dyDescent="0.45">
      <c r="A8" s="4" t="s">
        <v>10</v>
      </c>
      <c r="B8" s="5" t="str">
        <f t="shared" si="0"/>
        <v>鍋敷き</v>
      </c>
      <c r="C8" s="5">
        <f t="shared" si="1"/>
        <v>120</v>
      </c>
      <c r="D8" s="6">
        <f t="shared" si="2"/>
        <v>102000</v>
      </c>
      <c r="E8" s="7" t="str">
        <f t="shared" si="3"/>
        <v>〇</v>
      </c>
    </row>
    <row r="9" spans="1:8" ht="15" customHeight="1" x14ac:dyDescent="0.45">
      <c r="A9" s="4" t="s">
        <v>11</v>
      </c>
      <c r="B9" s="5" t="str">
        <f t="shared" si="0"/>
        <v>アクセサリーボックス</v>
      </c>
      <c r="C9" s="5">
        <f t="shared" si="1"/>
        <v>40</v>
      </c>
      <c r="D9" s="6">
        <f t="shared" si="2"/>
        <v>112000</v>
      </c>
      <c r="E9" s="7" t="str">
        <f t="shared" si="3"/>
        <v>〇</v>
      </c>
      <c r="G9" s="9"/>
      <c r="H9" s="10"/>
    </row>
    <row r="10" spans="1:8" ht="15" customHeight="1" x14ac:dyDescent="0.45">
      <c r="C10" s="3" t="s">
        <v>12</v>
      </c>
      <c r="D10" s="11">
        <f>SUM(D5:D9)</f>
        <v>392000</v>
      </c>
      <c r="G10" s="9"/>
      <c r="H10" s="10"/>
    </row>
    <row r="11" spans="1:8" ht="15" customHeight="1" x14ac:dyDescent="0.45">
      <c r="C11" s="3" t="s">
        <v>13</v>
      </c>
      <c r="D11" s="11">
        <f>MAX(D5:D9)</f>
        <v>112000</v>
      </c>
      <c r="G11" s="9"/>
      <c r="H11" s="10"/>
    </row>
    <row r="12" spans="1:8" ht="15" customHeight="1" x14ac:dyDescent="0.45">
      <c r="C12" s="3" t="s">
        <v>14</v>
      </c>
      <c r="D12" s="5">
        <f>COUNTA(A5:A9)</f>
        <v>5</v>
      </c>
      <c r="G12" s="9"/>
      <c r="H12" s="10"/>
    </row>
    <row r="13" spans="1:8" ht="15" customHeight="1" x14ac:dyDescent="0.45">
      <c r="C13" s="8"/>
      <c r="D13" s="12"/>
    </row>
    <row r="14" spans="1:8" ht="15" customHeight="1" x14ac:dyDescent="0.45">
      <c r="A14" s="1" t="s">
        <v>15</v>
      </c>
      <c r="C14" s="2" t="s">
        <v>1</v>
      </c>
      <c r="G14" s="9"/>
      <c r="H14" s="10"/>
    </row>
    <row r="15" spans="1:8" ht="15" customHeight="1" x14ac:dyDescent="0.45">
      <c r="A15" s="3" t="s">
        <v>16</v>
      </c>
      <c r="B15" s="3" t="s">
        <v>3</v>
      </c>
      <c r="C15" s="3" t="s">
        <v>17</v>
      </c>
      <c r="G15" s="9"/>
      <c r="H15" s="10"/>
    </row>
    <row r="16" spans="1:8" ht="15" customHeight="1" x14ac:dyDescent="0.45">
      <c r="A16" s="13" t="s">
        <v>24</v>
      </c>
      <c r="B16" s="13" t="s">
        <v>25</v>
      </c>
      <c r="C16" s="14">
        <v>850</v>
      </c>
      <c r="G16" s="9"/>
      <c r="H16" s="10"/>
    </row>
    <row r="17" spans="1:8" ht="15" customHeight="1" x14ac:dyDescent="0.45">
      <c r="A17" s="13" t="s">
        <v>20</v>
      </c>
      <c r="B17" s="13" t="s">
        <v>21</v>
      </c>
      <c r="C17" s="14">
        <v>1000</v>
      </c>
    </row>
    <row r="18" spans="1:8" ht="15" customHeight="1" x14ac:dyDescent="0.45">
      <c r="A18" s="13" t="s">
        <v>22</v>
      </c>
      <c r="B18" s="13" t="s">
        <v>23</v>
      </c>
      <c r="C18" s="14">
        <v>1200</v>
      </c>
    </row>
    <row r="19" spans="1:8" ht="15" customHeight="1" x14ac:dyDescent="0.45">
      <c r="A19" s="13" t="s">
        <v>18</v>
      </c>
      <c r="B19" s="13" t="s">
        <v>19</v>
      </c>
      <c r="C19" s="14">
        <v>2800</v>
      </c>
      <c r="G19" s="9"/>
      <c r="H19" s="10"/>
    </row>
    <row r="20" spans="1:8" ht="15" customHeight="1" x14ac:dyDescent="0.45"/>
    <row r="21" spans="1:8" ht="15" customHeight="1" x14ac:dyDescent="0.45"/>
    <row r="22" spans="1:8" ht="15" customHeight="1" x14ac:dyDescent="0.45"/>
    <row r="23" spans="1:8" ht="15" customHeight="1" x14ac:dyDescent="0.45"/>
    <row r="24" spans="1:8" ht="15" customHeight="1" x14ac:dyDescent="0.45"/>
    <row r="25" spans="1:8" ht="15" customHeight="1" x14ac:dyDescent="0.45"/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P53_【15】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2026-02-17T11:23:06Z</dcterms:created>
  <dcterms:modified xsi:type="dcterms:W3CDTF">2026-03-13T04:07:01Z</dcterms:modified>
</cp:coreProperties>
</file>