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練習問題\"/>
    </mc:Choice>
  </mc:AlternateContent>
  <xr:revisionPtr revIDLastSave="0" documentId="13_ncr:1_{2EEF8C80-E528-4E10-8F95-6BC95FBC4D0F}" xr6:coauthVersionLast="47" xr6:coauthVersionMax="47" xr10:uidLastSave="{00000000-0000-0000-0000-000000000000}"/>
  <bookViews>
    <workbookView xWindow="-108" yWindow="-108" windowWidth="23256" windowHeight="12456" xr2:uid="{D2E56808-F857-43C3-91C1-7AD8F93D0067}"/>
  </bookViews>
  <sheets>
    <sheet name="P52_【14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F10" i="1"/>
  <c r="E10" i="1"/>
  <c r="D10" i="1"/>
  <c r="C10" i="1"/>
  <c r="B10" i="1"/>
  <c r="F9" i="1"/>
  <c r="E9" i="1"/>
  <c r="D9" i="1"/>
  <c r="C9" i="1"/>
  <c r="B9" i="1"/>
  <c r="G8" i="1"/>
  <c r="J8" i="1" s="1"/>
  <c r="G7" i="1"/>
  <c r="G6" i="1"/>
  <c r="J6" i="1" s="1"/>
  <c r="G5" i="1"/>
  <c r="H5" i="1" l="1"/>
  <c r="I5" i="1" s="1"/>
  <c r="H7" i="1"/>
  <c r="I7" i="1" s="1"/>
  <c r="J5" i="1"/>
  <c r="J7" i="1"/>
  <c r="H6" i="1"/>
  <c r="I6" i="1" s="1"/>
  <c r="H8" i="1"/>
  <c r="I8" i="1" s="1"/>
</calcChain>
</file>

<file path=xl/sharedStrings.xml><?xml version="1.0" encoding="utf-8"?>
<sst xmlns="http://schemas.openxmlformats.org/spreadsheetml/2006/main" count="23" uniqueCount="20">
  <si>
    <t>１学年通学手段調査集計表</t>
    <rPh sb="1" eb="3">
      <t>ガクネン</t>
    </rPh>
    <rPh sb="3" eb="7">
      <t>ツウガクシュダン</t>
    </rPh>
    <rPh sb="7" eb="9">
      <t>チョウサ</t>
    </rPh>
    <rPh sb="9" eb="12">
      <t>シュウケイヒョウ</t>
    </rPh>
    <phoneticPr fontId="3"/>
  </si>
  <si>
    <t>単位：人</t>
    <rPh sb="0" eb="2">
      <t>タンイ</t>
    </rPh>
    <rPh sb="3" eb="4">
      <t>ニン</t>
    </rPh>
    <phoneticPr fontId="3"/>
  </si>
  <si>
    <t>通学手段</t>
    <rPh sb="0" eb="4">
      <t>ツウガクシュダン</t>
    </rPh>
    <phoneticPr fontId="3"/>
  </si>
  <si>
    <t>１組</t>
    <rPh sb="1" eb="2">
      <t>クミ</t>
    </rPh>
    <phoneticPr fontId="3"/>
  </si>
  <si>
    <t>２組</t>
    <rPh sb="1" eb="2">
      <t>クミ</t>
    </rPh>
    <phoneticPr fontId="3"/>
  </si>
  <si>
    <t>３組</t>
    <rPh sb="1" eb="2">
      <t>クミ</t>
    </rPh>
    <phoneticPr fontId="3"/>
  </si>
  <si>
    <t>４組</t>
    <rPh sb="1" eb="2">
      <t>クミ</t>
    </rPh>
    <phoneticPr fontId="3"/>
  </si>
  <si>
    <t>５組</t>
    <rPh sb="1" eb="2">
      <t>クミ</t>
    </rPh>
    <phoneticPr fontId="3"/>
  </si>
  <si>
    <t>手段計</t>
    <rPh sb="0" eb="2">
      <t>シュダン</t>
    </rPh>
    <rPh sb="2" eb="3">
      <t>ケイ</t>
    </rPh>
    <phoneticPr fontId="3"/>
  </si>
  <si>
    <t>割合</t>
    <rPh sb="0" eb="2">
      <t>ワリアイ</t>
    </rPh>
    <phoneticPr fontId="3"/>
  </si>
  <si>
    <t>備考</t>
    <rPh sb="0" eb="2">
      <t>ビコウ</t>
    </rPh>
    <phoneticPr fontId="3"/>
  </si>
  <si>
    <t>順位</t>
    <rPh sb="0" eb="2">
      <t>ジュンイ</t>
    </rPh>
    <phoneticPr fontId="3"/>
  </si>
  <si>
    <t>鉄道</t>
    <rPh sb="0" eb="2">
      <t>テツドウ</t>
    </rPh>
    <phoneticPr fontId="3"/>
  </si>
  <si>
    <t>なし</t>
    <phoneticPr fontId="3"/>
  </si>
  <si>
    <t>バス</t>
    <phoneticPr fontId="3"/>
  </si>
  <si>
    <t>自転車</t>
    <rPh sb="0" eb="3">
      <t>ジテンシャ</t>
    </rPh>
    <phoneticPr fontId="3"/>
  </si>
  <si>
    <t>徒歩</t>
    <rPh sb="0" eb="2">
      <t>トホ</t>
    </rPh>
    <phoneticPr fontId="3"/>
  </si>
  <si>
    <t>クラス人数</t>
    <rPh sb="3" eb="5">
      <t>ニンズウ</t>
    </rPh>
    <phoneticPr fontId="3"/>
  </si>
  <si>
    <t>利用手段数</t>
    <rPh sb="0" eb="2">
      <t>リヨウ</t>
    </rPh>
    <rPh sb="2" eb="4">
      <t>シュダン</t>
    </rPh>
    <rPh sb="4" eb="5">
      <t>ダンスウ</t>
    </rPh>
    <phoneticPr fontId="3"/>
  </si>
  <si>
    <t>通学手段数</t>
    <rPh sb="0" eb="4">
      <t>ツウガクシュダン</t>
    </rPh>
    <rPh sb="4" eb="5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</si>
</sst>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quotePrefix="1" applyFont="1" applyBorder="1">
      <alignment vertical="center"/>
    </xf>
    <xf numFmtId="176" fontId="2" fillId="0" borderId="1" xfId="1" quotePrefix="1" applyNumberFormat="1" applyFont="1" applyFill="1" applyBorder="1">
      <alignment vertical="center"/>
    </xf>
    <xf numFmtId="0" fontId="2" fillId="0" borderId="1" xfId="0" quotePrefix="1" applyFont="1" applyBorder="1" applyAlignment="1">
      <alignment horizontal="center" vertical="center"/>
    </xf>
    <xf numFmtId="176" fontId="2" fillId="0" borderId="0" xfId="1" applyNumberFormat="1" applyFont="1" applyFill="1">
      <alignment vertical="center"/>
    </xf>
    <xf numFmtId="0" fontId="2" fillId="0" borderId="1" xfId="0" applyFont="1" applyBorder="1" applyAlignment="1">
      <alignment horizontal="right" vertical="center"/>
    </xf>
    <xf numFmtId="176" fontId="2" fillId="0" borderId="0" xfId="0" applyNumberFormat="1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9" fontId="2" fillId="0" borderId="0" xfId="1" applyFont="1" applyFill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40B7D-C9C5-4086-97E5-DA748F34BD17}">
  <dimension ref="A1:M30"/>
  <sheetViews>
    <sheetView showGridLines="0" tabSelected="1" workbookViewId="0"/>
  </sheetViews>
  <sheetFormatPr defaultColWidth="8.69921875" defaultRowHeight="13.2" x14ac:dyDescent="0.45"/>
  <cols>
    <col min="1" max="1" width="13.8984375" style="1" customWidth="1"/>
    <col min="2" max="10" width="7.59765625" style="1" customWidth="1"/>
    <col min="11" max="11" width="8.69921875" style="1"/>
    <col min="12" max="12" width="6.5" style="1" customWidth="1"/>
    <col min="13" max="16384" width="8.69921875" style="1"/>
  </cols>
  <sheetData>
    <row r="1" spans="1:13" ht="15" customHeight="1" x14ac:dyDescent="0.45"/>
    <row r="2" spans="1:13" ht="15" customHeight="1" x14ac:dyDescent="0.45">
      <c r="B2" s="1" t="s">
        <v>0</v>
      </c>
    </row>
    <row r="3" spans="1:13" ht="15" customHeight="1" x14ac:dyDescent="0.45">
      <c r="G3" s="2" t="s">
        <v>1</v>
      </c>
    </row>
    <row r="4" spans="1:13" ht="15" customHeight="1" x14ac:dyDescent="0.4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3" ht="15" customHeight="1" x14ac:dyDescent="0.45">
      <c r="A5" s="4" t="s">
        <v>12</v>
      </c>
      <c r="B5" s="4">
        <v>16</v>
      </c>
      <c r="C5" s="4">
        <v>11</v>
      </c>
      <c r="D5" s="4" t="s">
        <v>13</v>
      </c>
      <c r="E5" s="4">
        <v>14</v>
      </c>
      <c r="F5" s="4">
        <v>12</v>
      </c>
      <c r="G5" s="5">
        <f>SUM(B5:F5)</f>
        <v>53</v>
      </c>
      <c r="H5" s="6">
        <f>G5/SUM($G$5:$G$8)</f>
        <v>0.26237623762376239</v>
      </c>
      <c r="I5" s="7" t="str">
        <f>IF(H5&gt;=30%,"◎",IF(H5&gt;=20%,"〇",""))</f>
        <v>〇</v>
      </c>
      <c r="J5" s="5">
        <f>RANK(G5,$G$5:$G$8,0)</f>
        <v>2</v>
      </c>
      <c r="L5" s="8"/>
      <c r="M5" s="8"/>
    </row>
    <row r="6" spans="1:13" ht="15" customHeight="1" x14ac:dyDescent="0.45">
      <c r="A6" s="4" t="s">
        <v>14</v>
      </c>
      <c r="B6" s="4">
        <v>21</v>
      </c>
      <c r="C6" s="4">
        <v>21</v>
      </c>
      <c r="D6" s="4">
        <v>15</v>
      </c>
      <c r="E6" s="4">
        <v>19</v>
      </c>
      <c r="F6" s="4">
        <v>11</v>
      </c>
      <c r="G6" s="4">
        <f>SUM(B6:F6)</f>
        <v>87</v>
      </c>
      <c r="H6" s="6">
        <f t="shared" ref="H6:H8" si="0">G6/SUM($G$5:$G$8)</f>
        <v>0.43069306930693069</v>
      </c>
      <c r="I6" s="3" t="str">
        <f>IF(H6&gt;=30%,"◎",IF(H6&gt;=20%,"〇",""))</f>
        <v>◎</v>
      </c>
      <c r="J6" s="4">
        <f t="shared" ref="J6:J8" si="1">RANK(G6,$G$5:$G$8,0)</f>
        <v>1</v>
      </c>
      <c r="L6" s="8"/>
      <c r="M6" s="8"/>
    </row>
    <row r="7" spans="1:13" ht="15" customHeight="1" x14ac:dyDescent="0.45">
      <c r="A7" s="4" t="s">
        <v>15</v>
      </c>
      <c r="B7" s="4" t="s">
        <v>13</v>
      </c>
      <c r="C7" s="4">
        <v>5</v>
      </c>
      <c r="D7" s="4">
        <v>25</v>
      </c>
      <c r="E7" s="4">
        <v>8</v>
      </c>
      <c r="F7" s="4">
        <v>10</v>
      </c>
      <c r="G7" s="4">
        <f>SUM(B7:F7)</f>
        <v>48</v>
      </c>
      <c r="H7" s="6">
        <f t="shared" si="0"/>
        <v>0.23762376237623761</v>
      </c>
      <c r="I7" s="3" t="str">
        <f>IF(H7&gt;=30%,"◎",IF(H7&gt;=20%,"〇",""))</f>
        <v>〇</v>
      </c>
      <c r="J7" s="4">
        <f t="shared" si="1"/>
        <v>3</v>
      </c>
      <c r="L7" s="8"/>
      <c r="M7" s="8"/>
    </row>
    <row r="8" spans="1:13" ht="15" customHeight="1" x14ac:dyDescent="0.45">
      <c r="A8" s="4" t="s">
        <v>16</v>
      </c>
      <c r="B8" s="4">
        <v>3</v>
      </c>
      <c r="C8" s="4">
        <v>4</v>
      </c>
      <c r="D8" s="4" t="s">
        <v>13</v>
      </c>
      <c r="E8" s="4" t="s">
        <v>13</v>
      </c>
      <c r="F8" s="4">
        <v>7</v>
      </c>
      <c r="G8" s="4">
        <f>SUM(B8:F8)</f>
        <v>14</v>
      </c>
      <c r="H8" s="6">
        <f t="shared" si="0"/>
        <v>6.9306930693069313E-2</v>
      </c>
      <c r="I8" s="3" t="str">
        <f>IF(H8&gt;=30%,"◎",IF(H8&gt;=20%,"〇",""))</f>
        <v/>
      </c>
      <c r="J8" s="4">
        <f t="shared" si="1"/>
        <v>4</v>
      </c>
      <c r="L8" s="8"/>
      <c r="M8" s="8"/>
    </row>
    <row r="9" spans="1:13" ht="15" customHeight="1" x14ac:dyDescent="0.45">
      <c r="A9" s="9" t="s">
        <v>17</v>
      </c>
      <c r="B9" s="5">
        <f>SUM(B5:B8)</f>
        <v>40</v>
      </c>
      <c r="C9" s="4">
        <f>SUM(C5:C8)</f>
        <v>41</v>
      </c>
      <c r="D9" s="4">
        <f>SUM(D5:D8)</f>
        <v>40</v>
      </c>
      <c r="E9" s="4">
        <f>SUM(E5:E8)</f>
        <v>41</v>
      </c>
      <c r="F9" s="4">
        <f>SUM(F5:F8)</f>
        <v>40</v>
      </c>
      <c r="H9" s="10"/>
    </row>
    <row r="10" spans="1:13" ht="15" customHeight="1" x14ac:dyDescent="0.45">
      <c r="A10" s="9" t="s">
        <v>18</v>
      </c>
      <c r="B10" s="5">
        <f>COUNT(B5:B8)</f>
        <v>3</v>
      </c>
      <c r="C10" s="4">
        <f t="shared" ref="C10:F10" si="2">COUNT(C5:C8)</f>
        <v>4</v>
      </c>
      <c r="D10" s="4">
        <f t="shared" si="2"/>
        <v>2</v>
      </c>
      <c r="E10" s="4">
        <f t="shared" si="2"/>
        <v>3</v>
      </c>
      <c r="F10" s="4">
        <f t="shared" si="2"/>
        <v>4</v>
      </c>
    </row>
    <row r="11" spans="1:13" ht="15" customHeight="1" x14ac:dyDescent="0.45"/>
    <row r="12" spans="1:13" ht="15" customHeight="1" x14ac:dyDescent="0.45">
      <c r="A12" s="9" t="s">
        <v>19</v>
      </c>
      <c r="B12" s="5">
        <f>COUNTA(A5:A8)</f>
        <v>4</v>
      </c>
    </row>
    <row r="13" spans="1:13" ht="15" customHeight="1" x14ac:dyDescent="0.45"/>
    <row r="14" spans="1:13" ht="15" customHeight="1" x14ac:dyDescent="0.45">
      <c r="A14" s="11"/>
      <c r="B14" s="12"/>
    </row>
    <row r="15" spans="1:13" ht="15" customHeight="1" x14ac:dyDescent="0.45">
      <c r="A15" s="11"/>
      <c r="B15" s="12"/>
    </row>
    <row r="16" spans="1:13" ht="15" customHeight="1" x14ac:dyDescent="0.45">
      <c r="A16" s="11"/>
      <c r="B16" s="12"/>
    </row>
    <row r="17" spans="1:2" ht="15" customHeight="1" x14ac:dyDescent="0.45">
      <c r="A17" s="11"/>
      <c r="B17" s="12"/>
    </row>
    <row r="18" spans="1:2" ht="15" customHeight="1" x14ac:dyDescent="0.45"/>
    <row r="19" spans="1:2" ht="15" customHeight="1" x14ac:dyDescent="0.45">
      <c r="A19" s="11"/>
      <c r="B19" s="12"/>
    </row>
    <row r="20" spans="1:2" ht="15" customHeight="1" x14ac:dyDescent="0.45">
      <c r="A20" s="11"/>
      <c r="B20" s="12"/>
    </row>
    <row r="21" spans="1:2" ht="15" customHeight="1" x14ac:dyDescent="0.45">
      <c r="A21" s="11"/>
      <c r="B21" s="12"/>
    </row>
    <row r="22" spans="1:2" s="13" customFormat="1" ht="15" customHeight="1" x14ac:dyDescent="0.45"/>
    <row r="23" spans="1:2" ht="15" customHeight="1" x14ac:dyDescent="0.45"/>
    <row r="24" spans="1:2" ht="15" customHeight="1" x14ac:dyDescent="0.45"/>
    <row r="25" spans="1:2" ht="15" customHeight="1" x14ac:dyDescent="0.45"/>
    <row r="26" spans="1:2" ht="15" customHeight="1" x14ac:dyDescent="0.45"/>
    <row r="27" spans="1:2" ht="15" customHeight="1" x14ac:dyDescent="0.45"/>
    <row r="28" spans="1:2" ht="15" customHeight="1" x14ac:dyDescent="0.45"/>
    <row r="29" spans="1:2" ht="15" customHeight="1" x14ac:dyDescent="0.45"/>
    <row r="30" spans="1:2" ht="15" customHeight="1" x14ac:dyDescent="0.45"/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P52_【14】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2026-02-17T11:17:51Z</dcterms:created>
  <dcterms:modified xsi:type="dcterms:W3CDTF">2026-03-13T03:57:28Z</dcterms:modified>
</cp:coreProperties>
</file>