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筆記編Excelデータ\p.34～55\練習問題\"/>
    </mc:Choice>
  </mc:AlternateContent>
  <xr:revisionPtr revIDLastSave="0" documentId="13_ncr:1_{437C6110-E413-422B-A562-567FD1E3C765}" xr6:coauthVersionLast="47" xr6:coauthVersionMax="47" xr10:uidLastSave="{00000000-0000-0000-0000-000000000000}"/>
  <bookViews>
    <workbookView xWindow="-108" yWindow="-108" windowWidth="23256" windowHeight="12456" xr2:uid="{6FCAA439-04DC-4A9E-9696-E9E56BE0916D}"/>
  </bookViews>
  <sheets>
    <sheet name="P51_【13】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D10" i="1"/>
  <c r="C10" i="1"/>
  <c r="E9" i="1"/>
  <c r="F9" i="1" s="1"/>
  <c r="D9" i="1"/>
  <c r="E8" i="1"/>
  <c r="F8" i="1" s="1"/>
  <c r="D8" i="1"/>
  <c r="E7" i="1"/>
  <c r="F7" i="1" s="1"/>
  <c r="D7" i="1"/>
  <c r="E6" i="1"/>
  <c r="F6" i="1" s="1"/>
  <c r="D6" i="1"/>
  <c r="E5" i="1"/>
  <c r="E10" i="1" s="1"/>
  <c r="D5" i="1"/>
  <c r="F5" i="1" l="1"/>
  <c r="G5" i="1" s="1"/>
  <c r="G9" i="1" l="1"/>
  <c r="G6" i="1"/>
  <c r="G8" i="1"/>
  <c r="G7" i="1"/>
</calcChain>
</file>

<file path=xl/sharedStrings.xml><?xml version="1.0" encoding="utf-8"?>
<sst xmlns="http://schemas.openxmlformats.org/spreadsheetml/2006/main" count="15" uniqueCount="15">
  <si>
    <t>個包装洋菓子製造一覧表</t>
    <rPh sb="6" eb="8">
      <t>セイゾウ</t>
    </rPh>
    <rPh sb="8" eb="11">
      <t>イチランヒョウ</t>
    </rPh>
    <phoneticPr fontId="3"/>
  </si>
  <si>
    <t>製造日</t>
    <rPh sb="0" eb="3">
      <t>セイゾウビ</t>
    </rPh>
    <phoneticPr fontId="3"/>
  </si>
  <si>
    <t>商品名</t>
    <rPh sb="0" eb="3">
      <t>ショウヒンメイ</t>
    </rPh>
    <phoneticPr fontId="3"/>
  </si>
  <si>
    <t>販売単位</t>
    <rPh sb="0" eb="4">
      <t>ハンバイタンイ</t>
    </rPh>
    <phoneticPr fontId="3"/>
  </si>
  <si>
    <t>製造個数</t>
    <rPh sb="0" eb="2">
      <t>セイゾウ</t>
    </rPh>
    <rPh sb="2" eb="3">
      <t>コ</t>
    </rPh>
    <rPh sb="3" eb="4">
      <t>スウ</t>
    </rPh>
    <phoneticPr fontId="3"/>
  </si>
  <si>
    <t>セット数</t>
    <rPh sb="3" eb="4">
      <t>スウ</t>
    </rPh>
    <phoneticPr fontId="3"/>
  </si>
  <si>
    <t>セット外個数</t>
    <rPh sb="3" eb="4">
      <t>ソト</t>
    </rPh>
    <rPh sb="4" eb="6">
      <t>コスウ</t>
    </rPh>
    <phoneticPr fontId="3"/>
  </si>
  <si>
    <t>バラ売り比率</t>
    <phoneticPr fontId="3"/>
  </si>
  <si>
    <t>順位</t>
    <rPh sb="0" eb="2">
      <t>ジュンイ</t>
    </rPh>
    <phoneticPr fontId="3"/>
  </si>
  <si>
    <t>カップケーキ</t>
    <phoneticPr fontId="3"/>
  </si>
  <si>
    <t>パウンドケーキ</t>
    <phoneticPr fontId="3"/>
  </si>
  <si>
    <t>ドーナッツ</t>
    <phoneticPr fontId="3"/>
  </si>
  <si>
    <t>サブレ</t>
    <phoneticPr fontId="3"/>
  </si>
  <si>
    <t>ラスク</t>
    <phoneticPr fontId="3"/>
  </si>
  <si>
    <t>合計</t>
    <rPh sb="0" eb="2">
      <t>ゴウケイ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</si>
</sst>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b/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38" fontId="2" fillId="0" borderId="1" xfId="1" applyFont="1" applyFill="1" applyBorder="1">
      <alignment vertical="center"/>
    </xf>
    <xf numFmtId="38" fontId="2" fillId="0" borderId="1" xfId="1" quotePrefix="1" applyFont="1" applyFill="1" applyBorder="1">
      <alignment vertical="center"/>
    </xf>
    <xf numFmtId="10" fontId="2" fillId="0" borderId="1" xfId="2" quotePrefix="1" applyNumberFormat="1" applyFont="1" applyFill="1" applyBorder="1">
      <alignment vertical="center"/>
    </xf>
    <xf numFmtId="0" fontId="2" fillId="0" borderId="1" xfId="0" quotePrefix="1" applyFont="1" applyBorder="1">
      <alignment vertical="center"/>
    </xf>
    <xf numFmtId="10" fontId="2" fillId="0" borderId="1" xfId="2" applyNumberFormat="1" applyFont="1" applyFill="1" applyBorder="1">
      <alignment vertical="center"/>
    </xf>
    <xf numFmtId="0" fontId="4" fillId="0" borderId="0" xfId="0" applyFont="1" applyAlignment="1">
      <alignment horizontal="right" vertical="center"/>
    </xf>
    <xf numFmtId="14" fontId="4" fillId="0" borderId="0" xfId="0" quotePrefix="1" applyNumberFormat="1" applyFont="1" applyAlignment="1">
      <alignment horizontal="left" vertical="center"/>
    </xf>
    <xf numFmtId="38" fontId="4" fillId="0" borderId="0" xfId="1" quotePrefix="1" applyFont="1" applyFill="1" applyBorder="1" applyAlignment="1">
      <alignment horizontal="left" vertical="center"/>
    </xf>
    <xf numFmtId="10" fontId="4" fillId="0" borderId="0" xfId="2" quotePrefix="1" applyNumberFormat="1" applyFont="1" applyFill="1" applyBorder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4" fontId="2" fillId="0" borderId="0" xfId="0" quotePrefix="1" applyNumberFormat="1" applyFont="1" applyAlignment="1">
      <alignment horizontal="right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38FEF-EA7C-4A1E-B809-3DF5852EE4F0}">
  <dimension ref="A1:G30"/>
  <sheetViews>
    <sheetView showGridLines="0" tabSelected="1" workbookViewId="0"/>
  </sheetViews>
  <sheetFormatPr defaultColWidth="8.69921875" defaultRowHeight="13.2" x14ac:dyDescent="0.45"/>
  <cols>
    <col min="1" max="1" width="15" style="1" customWidth="1"/>
    <col min="2" max="4" width="10.59765625" style="1" customWidth="1"/>
    <col min="5" max="6" width="12.59765625" style="1" customWidth="1"/>
    <col min="7" max="7" width="7.59765625" style="1" customWidth="1"/>
    <col min="8" max="16384" width="8.69921875" style="1"/>
  </cols>
  <sheetData>
    <row r="1" spans="1:7" ht="15" customHeight="1" x14ac:dyDescent="0.45"/>
    <row r="2" spans="1:7" ht="15" customHeight="1" x14ac:dyDescent="0.45">
      <c r="B2" s="1" t="s">
        <v>0</v>
      </c>
    </row>
    <row r="3" spans="1:7" ht="15" customHeight="1" x14ac:dyDescent="0.45">
      <c r="D3" s="2" t="s">
        <v>1</v>
      </c>
      <c r="E3" s="16">
        <f ca="1">TODAY()</f>
        <v>46094</v>
      </c>
    </row>
    <row r="4" spans="1:7" s="4" customFormat="1" ht="15" customHeight="1" x14ac:dyDescent="0.4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</row>
    <row r="5" spans="1:7" ht="15" customHeight="1" x14ac:dyDescent="0.45">
      <c r="A5" s="5" t="s">
        <v>9</v>
      </c>
      <c r="B5" s="5">
        <v>8</v>
      </c>
      <c r="C5" s="6">
        <v>214</v>
      </c>
      <c r="D5" s="7">
        <f>INT(C5/B5)</f>
        <v>26</v>
      </c>
      <c r="E5" s="7">
        <f>MOD(C5,B5)</f>
        <v>6</v>
      </c>
      <c r="F5" s="8">
        <f>ROUNDDOWN(E5/C5,4)</f>
        <v>2.8000000000000001E-2</v>
      </c>
      <c r="G5" s="9">
        <f>RANK(F5,$F$5:$F$9,1)</f>
        <v>5</v>
      </c>
    </row>
    <row r="6" spans="1:7" ht="15" customHeight="1" x14ac:dyDescent="0.45">
      <c r="A6" s="5" t="s">
        <v>10</v>
      </c>
      <c r="B6" s="5">
        <v>8</v>
      </c>
      <c r="C6" s="6">
        <v>335</v>
      </c>
      <c r="D6" s="6">
        <f t="shared" ref="D6:D9" si="0">INT(C6/B6)</f>
        <v>41</v>
      </c>
      <c r="E6" s="6">
        <f t="shared" ref="E6:E9" si="1">MOD(C6,B6)</f>
        <v>7</v>
      </c>
      <c r="F6" s="10">
        <f t="shared" ref="F6:F9" si="2">ROUNDDOWN(E6/C6,4)</f>
        <v>2.0799999999999999E-2</v>
      </c>
      <c r="G6" s="5">
        <f t="shared" ref="G6:G9" si="3">RANK(F6,$F$5:$F$9,1)</f>
        <v>3</v>
      </c>
    </row>
    <row r="7" spans="1:7" ht="15" customHeight="1" x14ac:dyDescent="0.45">
      <c r="A7" s="5" t="s">
        <v>11</v>
      </c>
      <c r="B7" s="5">
        <v>6</v>
      </c>
      <c r="C7" s="6">
        <v>226</v>
      </c>
      <c r="D7" s="6">
        <f t="shared" si="0"/>
        <v>37</v>
      </c>
      <c r="E7" s="6">
        <f t="shared" si="1"/>
        <v>4</v>
      </c>
      <c r="F7" s="10">
        <f t="shared" si="2"/>
        <v>1.7600000000000001E-2</v>
      </c>
      <c r="G7" s="5">
        <f t="shared" si="3"/>
        <v>2</v>
      </c>
    </row>
    <row r="8" spans="1:7" ht="15" customHeight="1" x14ac:dyDescent="0.45">
      <c r="A8" s="5" t="s">
        <v>12</v>
      </c>
      <c r="B8" s="5">
        <v>5</v>
      </c>
      <c r="C8" s="6">
        <v>154</v>
      </c>
      <c r="D8" s="6">
        <f t="shared" si="0"/>
        <v>30</v>
      </c>
      <c r="E8" s="6">
        <f t="shared" si="1"/>
        <v>4</v>
      </c>
      <c r="F8" s="10">
        <f t="shared" si="2"/>
        <v>2.5899999999999999E-2</v>
      </c>
      <c r="G8" s="5">
        <f t="shared" si="3"/>
        <v>4</v>
      </c>
    </row>
    <row r="9" spans="1:7" ht="15" customHeight="1" x14ac:dyDescent="0.45">
      <c r="A9" s="5" t="s">
        <v>13</v>
      </c>
      <c r="B9" s="5">
        <v>5</v>
      </c>
      <c r="C9" s="6">
        <v>233</v>
      </c>
      <c r="D9" s="6">
        <f t="shared" si="0"/>
        <v>46</v>
      </c>
      <c r="E9" s="6">
        <f t="shared" si="1"/>
        <v>3</v>
      </c>
      <c r="F9" s="10">
        <f t="shared" si="2"/>
        <v>1.2800000000000001E-2</v>
      </c>
      <c r="G9" s="5">
        <f t="shared" si="3"/>
        <v>1</v>
      </c>
    </row>
    <row r="10" spans="1:7" ht="15" customHeight="1" x14ac:dyDescent="0.45">
      <c r="B10" s="3" t="s">
        <v>14</v>
      </c>
      <c r="C10" s="6">
        <f>SUM(C5:C9)</f>
        <v>1162</v>
      </c>
      <c r="D10" s="6">
        <f>SUM(D5:D9)</f>
        <v>180</v>
      </c>
      <c r="E10" s="6">
        <f>SUM(E5:E9)</f>
        <v>24</v>
      </c>
    </row>
    <row r="11" spans="1:7" ht="15" customHeight="1" x14ac:dyDescent="0.45"/>
    <row r="12" spans="1:7" ht="15" customHeight="1" x14ac:dyDescent="0.45"/>
    <row r="13" spans="1:7" ht="15" customHeight="1" x14ac:dyDescent="0.45">
      <c r="B13" s="11"/>
      <c r="C13" s="12"/>
    </row>
    <row r="14" spans="1:7" ht="15" customHeight="1" x14ac:dyDescent="0.45">
      <c r="B14" s="11"/>
      <c r="C14" s="13"/>
    </row>
    <row r="15" spans="1:7" ht="15" customHeight="1" x14ac:dyDescent="0.45">
      <c r="B15" s="11"/>
      <c r="C15" s="13"/>
    </row>
    <row r="16" spans="1:7" ht="15" customHeight="1" x14ac:dyDescent="0.45">
      <c r="B16" s="11"/>
      <c r="C16" s="14"/>
    </row>
    <row r="17" spans="2:3" ht="15" customHeight="1" x14ac:dyDescent="0.45">
      <c r="B17" s="11"/>
      <c r="C17" s="15"/>
    </row>
    <row r="18" spans="2:3" ht="15" customHeight="1" x14ac:dyDescent="0.45"/>
    <row r="19" spans="2:3" ht="15" customHeight="1" x14ac:dyDescent="0.45"/>
    <row r="20" spans="2:3" ht="15" customHeight="1" x14ac:dyDescent="0.45"/>
    <row r="21" spans="2:3" ht="15" customHeight="1" x14ac:dyDescent="0.45"/>
    <row r="22" spans="2:3" ht="15" customHeight="1" x14ac:dyDescent="0.45"/>
    <row r="23" spans="2:3" ht="15" customHeight="1" x14ac:dyDescent="0.45"/>
    <row r="24" spans="2:3" ht="15" customHeight="1" x14ac:dyDescent="0.45"/>
    <row r="25" spans="2:3" ht="15" customHeight="1" x14ac:dyDescent="0.45"/>
    <row r="26" spans="2:3" ht="15" customHeight="1" x14ac:dyDescent="0.45"/>
    <row r="27" spans="2:3" ht="15" customHeight="1" x14ac:dyDescent="0.45"/>
    <row r="28" spans="2:3" ht="15" customHeight="1" x14ac:dyDescent="0.45"/>
    <row r="29" spans="2:3" ht="15" customHeight="1" x14ac:dyDescent="0.45"/>
    <row r="30" spans="2:3" ht="15" customHeight="1" x14ac:dyDescent="0.45"/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P51_【13】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2026-02-17T11:12:52Z</dcterms:created>
  <dcterms:modified xsi:type="dcterms:W3CDTF">2026-03-13T03:53:47Z</dcterms:modified>
</cp:coreProperties>
</file>