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練習問題\"/>
    </mc:Choice>
  </mc:AlternateContent>
  <xr:revisionPtr revIDLastSave="0" documentId="13_ncr:1_{F840BC29-ADAE-41D8-9551-7A552A257F21}" xr6:coauthVersionLast="47" xr6:coauthVersionMax="47" xr10:uidLastSave="{00000000-0000-0000-0000-000000000000}"/>
  <bookViews>
    <workbookView xWindow="-108" yWindow="-108" windowWidth="23256" windowHeight="12456" xr2:uid="{0861DD9C-1432-4466-80E0-4CFCB579D018}"/>
  </bookViews>
  <sheets>
    <sheet name="P50_【12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C9" i="1"/>
  <c r="F9" i="1" s="1"/>
  <c r="G9" i="1" s="1"/>
  <c r="B9" i="1"/>
  <c r="H8" i="1"/>
  <c r="C8" i="1"/>
  <c r="F8" i="1" s="1"/>
  <c r="G8" i="1" s="1"/>
  <c r="B8" i="1"/>
  <c r="H7" i="1"/>
  <c r="F7" i="1"/>
  <c r="G7" i="1" s="1"/>
  <c r="D7" i="1"/>
  <c r="C7" i="1"/>
  <c r="B7" i="1"/>
  <c r="H6" i="1"/>
  <c r="F6" i="1"/>
  <c r="G6" i="1" s="1"/>
  <c r="D6" i="1"/>
  <c r="C6" i="1"/>
  <c r="B6" i="1"/>
  <c r="H5" i="1"/>
  <c r="F5" i="1"/>
  <c r="G5" i="1" s="1"/>
  <c r="D5" i="1"/>
  <c r="C5" i="1"/>
  <c r="B5" i="1"/>
  <c r="D8" i="1" l="1"/>
  <c r="D9" i="1"/>
</calcChain>
</file>

<file path=xl/sharedStrings.xml><?xml version="1.0" encoding="utf-8"?>
<sst xmlns="http://schemas.openxmlformats.org/spreadsheetml/2006/main" count="21" uniqueCount="19">
  <si>
    <t>市民体育館トレーニング室利用状況</t>
    <rPh sb="0" eb="5">
      <t>シミンタイイクカン</t>
    </rPh>
    <rPh sb="11" eb="12">
      <t>シツ</t>
    </rPh>
    <rPh sb="12" eb="14">
      <t>リヨウ</t>
    </rPh>
    <rPh sb="14" eb="16">
      <t>ジョウキョウ</t>
    </rPh>
    <phoneticPr fontId="3"/>
  </si>
  <si>
    <t>会員コード</t>
    <rPh sb="0" eb="2">
      <t>カイイン</t>
    </rPh>
    <phoneticPr fontId="3"/>
  </si>
  <si>
    <t>性別</t>
    <rPh sb="0" eb="2">
      <t>セイベツ</t>
    </rPh>
    <phoneticPr fontId="3"/>
  </si>
  <si>
    <t>種別コード</t>
    <rPh sb="0" eb="2">
      <t>シュベツ</t>
    </rPh>
    <phoneticPr fontId="3"/>
  </si>
  <si>
    <t>種別</t>
    <rPh sb="0" eb="2">
      <t>シュベツ</t>
    </rPh>
    <phoneticPr fontId="3"/>
  </si>
  <si>
    <t>利用回数</t>
    <rPh sb="0" eb="4">
      <t>リヨウカイスウ</t>
    </rPh>
    <phoneticPr fontId="3"/>
  </si>
  <si>
    <t>利用料金</t>
    <rPh sb="0" eb="2">
      <t>リヨウ</t>
    </rPh>
    <rPh sb="2" eb="4">
      <t>リョウキン</t>
    </rPh>
    <phoneticPr fontId="3"/>
  </si>
  <si>
    <t>順位</t>
    <rPh sb="0" eb="2">
      <t>ジュンイ</t>
    </rPh>
    <phoneticPr fontId="3"/>
  </si>
  <si>
    <t>優待券</t>
    <rPh sb="0" eb="2">
      <t>ユウタイ</t>
    </rPh>
    <rPh sb="2" eb="3">
      <t>ケン</t>
    </rPh>
    <phoneticPr fontId="3"/>
  </si>
  <si>
    <t>10325M</t>
    <phoneticPr fontId="3"/>
  </si>
  <si>
    <t>30562F</t>
    <phoneticPr fontId="3"/>
  </si>
  <si>
    <t>10108F</t>
    <phoneticPr fontId="3"/>
  </si>
  <si>
    <t>20224M</t>
    <phoneticPr fontId="3"/>
  </si>
  <si>
    <t>30613F</t>
    <phoneticPr fontId="3"/>
  </si>
  <si>
    <t>会員種別表</t>
    <rPh sb="0" eb="2">
      <t>カイイン</t>
    </rPh>
    <rPh sb="2" eb="5">
      <t>シュベツヒョウ</t>
    </rPh>
    <phoneticPr fontId="3"/>
  </si>
  <si>
    <t>一般</t>
    <rPh sb="0" eb="2">
      <t>イッパン</t>
    </rPh>
    <phoneticPr fontId="3"/>
  </si>
  <si>
    <t>シニア</t>
    <phoneticPr fontId="3"/>
  </si>
  <si>
    <t>学生</t>
    <rPh sb="0" eb="2">
      <t>ガクセイ</t>
    </rPh>
    <phoneticPr fontId="3"/>
  </si>
  <si>
    <t>料金（１回）</t>
    <rPh sb="0" eb="2">
      <t>リョウキン</t>
    </rPh>
    <rPh sb="4" eb="5">
      <t>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</si>
</sst>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quotePrefix="1" applyFont="1" applyBorder="1">
      <alignment vertical="center"/>
    </xf>
    <xf numFmtId="38" fontId="2" fillId="0" borderId="1" xfId="1" quotePrefix="1" applyFont="1" applyFill="1" applyBorder="1">
      <alignment vertical="center"/>
    </xf>
    <xf numFmtId="0" fontId="2" fillId="0" borderId="1" xfId="0" quotePrefix="1" applyFont="1" applyBorder="1" applyAlignment="1">
      <alignment horizontal="center" vertical="center"/>
    </xf>
    <xf numFmtId="38" fontId="2" fillId="0" borderId="1" xfId="1" applyFont="1" applyFill="1" applyBorder="1">
      <alignment vertical="center"/>
    </xf>
    <xf numFmtId="0" fontId="2" fillId="0" borderId="0" xfId="0" quotePrefix="1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38" fontId="4" fillId="0" borderId="0" xfId="1" quotePrefix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24107-C37E-4B03-9B0B-63D868BA363D}">
  <dimension ref="A1:J21"/>
  <sheetViews>
    <sheetView showGridLines="0" tabSelected="1" zoomScaleNormal="100" workbookViewId="0"/>
  </sheetViews>
  <sheetFormatPr defaultColWidth="8.69921875" defaultRowHeight="13.2" x14ac:dyDescent="0.45"/>
  <cols>
    <col min="1" max="1" width="12.5" style="1" customWidth="1"/>
    <col min="2" max="2" width="8.69921875" style="1" customWidth="1"/>
    <col min="3" max="3" width="10.5" style="1" customWidth="1"/>
    <col min="4" max="5" width="8.69921875" style="1"/>
    <col min="6" max="6" width="10" style="1" customWidth="1"/>
    <col min="7" max="7" width="7.09765625" style="1" customWidth="1"/>
    <col min="8" max="8" width="8.19921875" style="1" customWidth="1"/>
    <col min="9" max="16384" width="8.69921875" style="1"/>
  </cols>
  <sheetData>
    <row r="1" spans="1:10" ht="15" customHeight="1" x14ac:dyDescent="0.45"/>
    <row r="2" spans="1:10" ht="15" customHeight="1" x14ac:dyDescent="0.45">
      <c r="B2" s="1" t="s">
        <v>0</v>
      </c>
    </row>
    <row r="3" spans="1:10" ht="15" customHeight="1" x14ac:dyDescent="0.45"/>
    <row r="4" spans="1:10" s="3" customFormat="1" ht="1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</row>
    <row r="5" spans="1:10" ht="15" customHeight="1" x14ac:dyDescent="0.45">
      <c r="A5" s="4" t="s">
        <v>9</v>
      </c>
      <c r="B5" s="5" t="str">
        <f>RIGHT(A5,1)</f>
        <v>M</v>
      </c>
      <c r="C5" s="5">
        <f>VALUE(LEFT(A5,1))</f>
        <v>1</v>
      </c>
      <c r="D5" s="5" t="str">
        <f>HLOOKUP(C5,$B$12:$D$14,2,FALSE)</f>
        <v>一般</v>
      </c>
      <c r="E5" s="4">
        <v>9</v>
      </c>
      <c r="F5" s="6">
        <f>HLOOKUP(C5,$B$12:$D$14,3,FALSE)*E5</f>
        <v>3600</v>
      </c>
      <c r="G5" s="5">
        <f>RANK(F5,$F$5:$F$9,0)</f>
        <v>2</v>
      </c>
      <c r="H5" s="7" t="str">
        <f>IF(E5&gt;=20,"2枚",IF(E5&gt;=10,"1枚",""))</f>
        <v/>
      </c>
    </row>
    <row r="6" spans="1:10" ht="15" customHeight="1" x14ac:dyDescent="0.45">
      <c r="A6" s="4" t="s">
        <v>10</v>
      </c>
      <c r="B6" s="4" t="str">
        <f t="shared" ref="B6:B9" si="0">RIGHT(A6,1)</f>
        <v>F</v>
      </c>
      <c r="C6" s="4">
        <f t="shared" ref="C6:C9" si="1">VALUE(LEFT(A6,1))</f>
        <v>3</v>
      </c>
      <c r="D6" s="4" t="str">
        <f t="shared" ref="D6:D9" si="2">HLOOKUP(C6,$B$12:$D$14,2,FALSE)</f>
        <v>学生</v>
      </c>
      <c r="E6" s="4">
        <v>13</v>
      </c>
      <c r="F6" s="8">
        <f t="shared" ref="F6:F9" si="3">HLOOKUP(C6,$B$12:$D$14,3,FALSE)*E6</f>
        <v>2600</v>
      </c>
      <c r="G6" s="4">
        <f t="shared" ref="G6:G9" si="4">RANK(F6,$F$5:$F$9,0)</f>
        <v>5</v>
      </c>
      <c r="H6" s="7" t="str">
        <f t="shared" ref="H6:H9" si="5">IF(E6&gt;=20,"2枚",IF(E6&gt;=10,"1枚",""))</f>
        <v>1枚</v>
      </c>
    </row>
    <row r="7" spans="1:10" ht="15" customHeight="1" x14ac:dyDescent="0.45">
      <c r="A7" s="4" t="s">
        <v>11</v>
      </c>
      <c r="B7" s="4" t="str">
        <f t="shared" si="0"/>
        <v>F</v>
      </c>
      <c r="C7" s="4">
        <f t="shared" si="1"/>
        <v>1</v>
      </c>
      <c r="D7" s="4" t="str">
        <f t="shared" si="2"/>
        <v>一般</v>
      </c>
      <c r="E7" s="4">
        <v>8</v>
      </c>
      <c r="F7" s="8">
        <f t="shared" si="3"/>
        <v>3200</v>
      </c>
      <c r="G7" s="4">
        <f t="shared" si="4"/>
        <v>4</v>
      </c>
      <c r="H7" s="7" t="str">
        <f t="shared" si="5"/>
        <v/>
      </c>
    </row>
    <row r="8" spans="1:10" ht="15" customHeight="1" x14ac:dyDescent="0.45">
      <c r="A8" s="4" t="s">
        <v>12</v>
      </c>
      <c r="B8" s="4" t="str">
        <f t="shared" si="0"/>
        <v>M</v>
      </c>
      <c r="C8" s="4">
        <f t="shared" si="1"/>
        <v>2</v>
      </c>
      <c r="D8" s="4" t="str">
        <f t="shared" si="2"/>
        <v>シニア</v>
      </c>
      <c r="E8" s="4">
        <v>22</v>
      </c>
      <c r="F8" s="8">
        <f t="shared" si="3"/>
        <v>6600</v>
      </c>
      <c r="G8" s="4">
        <f t="shared" si="4"/>
        <v>1</v>
      </c>
      <c r="H8" s="7" t="str">
        <f t="shared" si="5"/>
        <v>2枚</v>
      </c>
    </row>
    <row r="9" spans="1:10" ht="15" customHeight="1" x14ac:dyDescent="0.45">
      <c r="A9" s="4" t="s">
        <v>13</v>
      </c>
      <c r="B9" s="4" t="str">
        <f t="shared" si="0"/>
        <v>F</v>
      </c>
      <c r="C9" s="4">
        <f t="shared" si="1"/>
        <v>3</v>
      </c>
      <c r="D9" s="4" t="str">
        <f t="shared" si="2"/>
        <v>学生</v>
      </c>
      <c r="E9" s="4">
        <v>17</v>
      </c>
      <c r="F9" s="8">
        <f t="shared" si="3"/>
        <v>3400</v>
      </c>
      <c r="G9" s="4">
        <f t="shared" si="4"/>
        <v>3</v>
      </c>
      <c r="H9" s="7" t="str">
        <f t="shared" si="5"/>
        <v>1枚</v>
      </c>
    </row>
    <row r="10" spans="1:10" ht="15" customHeight="1" x14ac:dyDescent="0.45"/>
    <row r="11" spans="1:10" ht="15" customHeight="1" x14ac:dyDescent="0.45">
      <c r="A11" s="1" t="s">
        <v>14</v>
      </c>
    </row>
    <row r="12" spans="1:10" ht="15" customHeight="1" x14ac:dyDescent="0.45">
      <c r="A12" s="2" t="s">
        <v>3</v>
      </c>
      <c r="B12" s="4">
        <v>1</v>
      </c>
      <c r="C12" s="4">
        <v>2</v>
      </c>
      <c r="D12" s="4">
        <v>3</v>
      </c>
    </row>
    <row r="13" spans="1:10" ht="15" customHeight="1" x14ac:dyDescent="0.45">
      <c r="A13" s="2" t="s">
        <v>4</v>
      </c>
      <c r="B13" s="4" t="s">
        <v>15</v>
      </c>
      <c r="C13" s="4" t="s">
        <v>16</v>
      </c>
      <c r="D13" s="4" t="s">
        <v>17</v>
      </c>
      <c r="J13" s="9"/>
    </row>
    <row r="14" spans="1:10" ht="15" customHeight="1" x14ac:dyDescent="0.45">
      <c r="A14" s="2" t="s">
        <v>18</v>
      </c>
      <c r="B14" s="4">
        <v>400</v>
      </c>
      <c r="C14" s="4">
        <v>300</v>
      </c>
      <c r="D14" s="4">
        <v>200</v>
      </c>
    </row>
    <row r="15" spans="1:10" ht="15" customHeight="1" x14ac:dyDescent="0.45"/>
    <row r="17" spans="2:9" x14ac:dyDescent="0.45">
      <c r="B17" s="10"/>
      <c r="C17" s="11"/>
    </row>
    <row r="18" spans="2:9" x14ac:dyDescent="0.45">
      <c r="B18" s="10"/>
      <c r="C18" s="11"/>
    </row>
    <row r="19" spans="2:9" x14ac:dyDescent="0.45">
      <c r="B19" s="10"/>
      <c r="C19" s="11"/>
    </row>
    <row r="20" spans="2:9" x14ac:dyDescent="0.45">
      <c r="B20" s="10"/>
      <c r="C20" s="11"/>
      <c r="H20" s="10"/>
      <c r="I20" s="12"/>
    </row>
    <row r="21" spans="2:9" x14ac:dyDescent="0.45">
      <c r="B21" s="10"/>
      <c r="C21" s="1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P50_【12】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2026-02-17T11:10:52Z</dcterms:created>
  <dcterms:modified xsi:type="dcterms:W3CDTF">2026-03-13T03:00:11Z</dcterms:modified>
</cp:coreProperties>
</file>