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2-(4)\"/>
    </mc:Choice>
  </mc:AlternateContent>
  <xr:revisionPtr revIDLastSave="0" documentId="13_ncr:1_{129F4BE1-957F-4133-A7BC-E106E1A43CDF}" xr6:coauthVersionLast="47" xr6:coauthVersionMax="47" xr10:uidLastSave="{00000000-0000-0000-0000-000000000000}"/>
  <bookViews>
    <workbookView xWindow="-108" yWindow="-108" windowWidth="23256" windowHeight="12456" xr2:uid="{97E3FB97-0793-4421-BBE3-48C3FEEB20AE}"/>
  </bookViews>
  <sheets>
    <sheet name="VLOOKU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C3" i="1"/>
  <c r="B3" i="1"/>
</calcChain>
</file>

<file path=xl/sharedStrings.xml><?xml version="1.0" encoding="utf-8"?>
<sst xmlns="http://schemas.openxmlformats.org/spreadsheetml/2006/main" count="24" uniqueCount="20">
  <si>
    <t>北関東出張費概算表</t>
    <rPh sb="0" eb="3">
      <t>キタカントウ</t>
    </rPh>
    <rPh sb="3" eb="5">
      <t>シュッチョウ</t>
    </rPh>
    <rPh sb="5" eb="6">
      <t>ヒ</t>
    </rPh>
    <rPh sb="6" eb="8">
      <t>ガイサン</t>
    </rPh>
    <rPh sb="8" eb="9">
      <t>ヒョウ</t>
    </rPh>
    <phoneticPr fontId="3"/>
  </si>
  <si>
    <t>支店コード</t>
    <rPh sb="0" eb="2">
      <t>シテン</t>
    </rPh>
    <phoneticPr fontId="3"/>
  </si>
  <si>
    <t>支店名</t>
    <rPh sb="0" eb="3">
      <t>シテンメイ</t>
    </rPh>
    <phoneticPr fontId="3"/>
  </si>
  <si>
    <t>最寄駅</t>
    <rPh sb="0" eb="3">
      <t>モヨリエキ</t>
    </rPh>
    <phoneticPr fontId="3"/>
  </si>
  <si>
    <t>人数</t>
    <rPh sb="0" eb="2">
      <t>ニンズウ</t>
    </rPh>
    <phoneticPr fontId="3"/>
  </si>
  <si>
    <t>概算額</t>
    <rPh sb="0" eb="2">
      <t>ガイサン</t>
    </rPh>
    <rPh sb="2" eb="3">
      <t>ガク</t>
    </rPh>
    <phoneticPr fontId="3"/>
  </si>
  <si>
    <t>S10</t>
    <phoneticPr fontId="3"/>
  </si>
  <si>
    <t>北関東支店表</t>
    <rPh sb="0" eb="1">
      <t>キタ</t>
    </rPh>
    <rPh sb="1" eb="3">
      <t>カントウ</t>
    </rPh>
    <rPh sb="3" eb="5">
      <t>シテン</t>
    </rPh>
    <rPh sb="5" eb="6">
      <t>ヒョウ</t>
    </rPh>
    <phoneticPr fontId="3"/>
  </si>
  <si>
    <t>交通費概算</t>
    <rPh sb="0" eb="3">
      <t>コウツウヒ</t>
    </rPh>
    <rPh sb="3" eb="5">
      <t>ガイサン</t>
    </rPh>
    <phoneticPr fontId="3"/>
  </si>
  <si>
    <t>S08</t>
    <phoneticPr fontId="3"/>
  </si>
  <si>
    <t>茨城</t>
    <rPh sb="0" eb="2">
      <t>イバラキ</t>
    </rPh>
    <phoneticPr fontId="3"/>
  </si>
  <si>
    <t>JR水戸</t>
    <rPh sb="2" eb="4">
      <t>ミト</t>
    </rPh>
    <phoneticPr fontId="3"/>
  </si>
  <si>
    <t>S09</t>
    <phoneticPr fontId="3"/>
  </si>
  <si>
    <t>栃木</t>
    <rPh sb="0" eb="2">
      <t>トチギ</t>
    </rPh>
    <phoneticPr fontId="3"/>
  </si>
  <si>
    <t>JR宇都宮</t>
    <rPh sb="2" eb="5">
      <t>ウツノミヤ</t>
    </rPh>
    <phoneticPr fontId="3"/>
  </si>
  <si>
    <t>群馬</t>
    <rPh sb="0" eb="2">
      <t>グンマ</t>
    </rPh>
    <phoneticPr fontId="3"/>
  </si>
  <si>
    <t>JR前橋</t>
    <rPh sb="2" eb="4">
      <t>マエバシ</t>
    </rPh>
    <phoneticPr fontId="3"/>
  </si>
  <si>
    <t>B3=VLOOKUP(A3,$A$7:$D$9,2,FALSE)</t>
    <phoneticPr fontId="3"/>
  </si>
  <si>
    <t>C3=VLOOKUP(A3,$A$7:$D$9,3,FALSE)</t>
    <phoneticPr fontId="3"/>
  </si>
  <si>
    <t>E3=VLOOKUP(A3,$A$7:$D$9,4,FALSE)*D3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</si>
</sst>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quotePrefix="1" applyFont="1" applyBorder="1">
      <alignment vertical="center"/>
    </xf>
    <xf numFmtId="0" fontId="2" fillId="0" borderId="5" xfId="0" applyFont="1" applyBorder="1">
      <alignment vertical="center"/>
    </xf>
    <xf numFmtId="38" fontId="2" fillId="0" borderId="4" xfId="1" quotePrefix="1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  <xf numFmtId="0" fontId="4" fillId="0" borderId="0" xfId="0" quotePrefix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14E42-8930-4A2F-8EB7-EB0559D5759B}">
  <dimension ref="A1:E13"/>
  <sheetViews>
    <sheetView showGridLines="0" tabSelected="1" workbookViewId="0"/>
  </sheetViews>
  <sheetFormatPr defaultRowHeight="18" x14ac:dyDescent="0.45"/>
  <cols>
    <col min="1" max="1" width="11.09765625" customWidth="1"/>
    <col min="2" max="3" width="9" customWidth="1"/>
    <col min="4" max="4" width="11.59765625" bestFit="1" customWidth="1"/>
    <col min="5" max="5" width="9" customWidth="1"/>
  </cols>
  <sheetData>
    <row r="1" spans="1:5" s="1" customFormat="1" ht="15" customHeight="1" x14ac:dyDescent="0.45">
      <c r="A1" s="1" t="s">
        <v>0</v>
      </c>
    </row>
    <row r="2" spans="1:5" s="4" customFormat="1" ht="15" customHeight="1" thickBot="1" x14ac:dyDescent="0.5">
      <c r="A2" s="2" t="s">
        <v>1</v>
      </c>
      <c r="B2" s="3" t="s">
        <v>2</v>
      </c>
      <c r="C2" s="3" t="s">
        <v>3</v>
      </c>
      <c r="D2" s="2" t="s">
        <v>4</v>
      </c>
      <c r="E2" s="3" t="s">
        <v>5</v>
      </c>
    </row>
    <row r="3" spans="1:5" s="1" customFormat="1" ht="15" customHeight="1" thickBot="1" x14ac:dyDescent="0.5">
      <c r="A3" s="5" t="s">
        <v>6</v>
      </c>
      <c r="B3" s="6" t="str">
        <f>VLOOKUP(A3,$A$7:$D$9,2,FALSE)</f>
        <v>群馬</v>
      </c>
      <c r="C3" s="6" t="str">
        <f>VLOOKUP(A3,$A$7:$D$9,3,FALSE)</f>
        <v>JR前橋</v>
      </c>
      <c r="D3" s="7">
        <v>2</v>
      </c>
      <c r="E3" s="8">
        <f>VLOOKUP(A3,$A$7:$D$9,4,FALSE)*D3</f>
        <v>24000</v>
      </c>
    </row>
    <row r="4" spans="1:5" s="1" customFormat="1" ht="15" customHeight="1" x14ac:dyDescent="0.45"/>
    <row r="5" spans="1:5" s="1" customFormat="1" ht="15" customHeight="1" x14ac:dyDescent="0.45">
      <c r="A5" s="9" t="s">
        <v>7</v>
      </c>
    </row>
    <row r="6" spans="1:5" s="1" customFormat="1" ht="15" customHeight="1" x14ac:dyDescent="0.45">
      <c r="A6" s="2" t="s">
        <v>1</v>
      </c>
      <c r="B6" s="2" t="s">
        <v>2</v>
      </c>
      <c r="C6" s="2" t="s">
        <v>3</v>
      </c>
      <c r="D6" s="2" t="s">
        <v>8</v>
      </c>
    </row>
    <row r="7" spans="1:5" s="1" customFormat="1" ht="15" customHeight="1" x14ac:dyDescent="0.45">
      <c r="A7" s="10" t="s">
        <v>9</v>
      </c>
      <c r="B7" s="10" t="s">
        <v>10</v>
      </c>
      <c r="C7" s="10" t="s">
        <v>11</v>
      </c>
      <c r="D7" s="11">
        <v>10000</v>
      </c>
    </row>
    <row r="8" spans="1:5" s="1" customFormat="1" ht="15" customHeight="1" x14ac:dyDescent="0.45">
      <c r="A8" s="10" t="s">
        <v>12</v>
      </c>
      <c r="B8" s="10" t="s">
        <v>13</v>
      </c>
      <c r="C8" s="10" t="s">
        <v>14</v>
      </c>
      <c r="D8" s="11">
        <v>11000</v>
      </c>
    </row>
    <row r="9" spans="1:5" s="1" customFormat="1" ht="15" customHeight="1" x14ac:dyDescent="0.45">
      <c r="A9" s="10" t="s">
        <v>6</v>
      </c>
      <c r="B9" s="10" t="s">
        <v>15</v>
      </c>
      <c r="C9" s="10" t="s">
        <v>16</v>
      </c>
      <c r="D9" s="11">
        <v>12000</v>
      </c>
    </row>
    <row r="10" spans="1:5" ht="22.5" customHeight="1" x14ac:dyDescent="0.45"/>
    <row r="11" spans="1:5" x14ac:dyDescent="0.45">
      <c r="B11" s="12" t="s">
        <v>17</v>
      </c>
    </row>
    <row r="12" spans="1:5" x14ac:dyDescent="0.45">
      <c r="B12" s="12" t="s">
        <v>18</v>
      </c>
    </row>
    <row r="13" spans="1:5" x14ac:dyDescent="0.45">
      <c r="B13" s="12" t="s">
        <v>19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VLOOKUP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2026-02-15T09:42:31Z</dcterms:created>
  <dcterms:modified xsi:type="dcterms:W3CDTF">2026-03-13T01:50:22Z</dcterms:modified>
</cp:coreProperties>
</file>