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2-(3)\"/>
    </mc:Choice>
  </mc:AlternateContent>
  <xr:revisionPtr revIDLastSave="0" documentId="13_ncr:1_{D581261B-045D-4569-BC92-1643CB5BB1E5}" xr6:coauthVersionLast="47" xr6:coauthVersionMax="47" xr10:uidLastSave="{00000000-0000-0000-0000-000000000000}"/>
  <bookViews>
    <workbookView xWindow="-108" yWindow="-108" windowWidth="23256" windowHeight="12456" xr2:uid="{B9E9FE68-4692-4554-924C-5B6533A60503}"/>
  </bookViews>
  <sheets>
    <sheet name="統計関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/>
  <c r="B12" i="1"/>
  <c r="D10" i="1"/>
  <c r="C10" i="1"/>
  <c r="B10" i="1"/>
  <c r="D9" i="1"/>
  <c r="C9" i="1"/>
  <c r="B9" i="1"/>
  <c r="E8" i="1"/>
  <c r="D8" i="1"/>
  <c r="C8" i="1"/>
  <c r="B8" i="1"/>
  <c r="E7" i="1"/>
  <c r="E6" i="1"/>
  <c r="E10" i="1" s="1"/>
  <c r="E4" i="1"/>
  <c r="E3" i="1"/>
  <c r="E9" i="1" l="1"/>
</calcChain>
</file>

<file path=xl/sharedStrings.xml><?xml version="1.0" encoding="utf-8"?>
<sst xmlns="http://schemas.openxmlformats.org/spreadsheetml/2006/main" count="25" uniqueCount="22">
  <si>
    <t>実力テスト一覧表</t>
    <rPh sb="0" eb="2">
      <t>ジツリョク</t>
    </rPh>
    <rPh sb="5" eb="8">
      <t>イチランヒョウ</t>
    </rPh>
    <phoneticPr fontId="2"/>
  </si>
  <si>
    <t>生徒番号</t>
    <rPh sb="0" eb="2">
      <t>セイト</t>
    </rPh>
    <rPh sb="2" eb="4">
      <t>バンゴウ</t>
    </rPh>
    <phoneticPr fontId="2"/>
  </si>
  <si>
    <t>国語</t>
    <rPh sb="0" eb="2">
      <t>コクゴ</t>
    </rPh>
    <phoneticPr fontId="2"/>
  </si>
  <si>
    <t>数学</t>
    <rPh sb="0" eb="2">
      <t>スウガク</t>
    </rPh>
    <phoneticPr fontId="2"/>
  </si>
  <si>
    <t>英語</t>
    <rPh sb="0" eb="2">
      <t>エイゴ</t>
    </rPh>
    <phoneticPr fontId="2"/>
  </si>
  <si>
    <t>合計</t>
    <rPh sb="0" eb="2">
      <t>ゴウケイ</t>
    </rPh>
    <phoneticPr fontId="2"/>
  </si>
  <si>
    <t>1A01</t>
    <phoneticPr fontId="2"/>
  </si>
  <si>
    <t>1A02</t>
    <phoneticPr fontId="2"/>
  </si>
  <si>
    <t>1A03</t>
    <phoneticPr fontId="2"/>
  </si>
  <si>
    <t>欠席</t>
    <rPh sb="0" eb="2">
      <t>ケッセキ</t>
    </rPh>
    <phoneticPr fontId="2"/>
  </si>
  <si>
    <t>1A04</t>
    <phoneticPr fontId="2"/>
  </si>
  <si>
    <t>1A05</t>
    <phoneticPr fontId="2"/>
  </si>
  <si>
    <t>平均</t>
    <rPh sb="0" eb="2">
      <t>ヘイキン</t>
    </rPh>
    <phoneticPr fontId="2"/>
  </si>
  <si>
    <t xml:space="preserve">  B8=AVERAGE(B3:B7)</t>
    <phoneticPr fontId="2"/>
  </si>
  <si>
    <t>最高</t>
    <rPh sb="0" eb="2">
      <t>サイコウ</t>
    </rPh>
    <phoneticPr fontId="2"/>
  </si>
  <si>
    <t xml:space="preserve">  B9=MAX(B3:B7)</t>
    <phoneticPr fontId="2"/>
  </si>
  <si>
    <t>最低</t>
    <rPh sb="0" eb="2">
      <t>サイテイ</t>
    </rPh>
    <phoneticPr fontId="2"/>
  </si>
  <si>
    <t xml:space="preserve">  B10=MIN(B3:B7)</t>
    <phoneticPr fontId="2"/>
  </si>
  <si>
    <t>申込者数</t>
    <rPh sb="0" eb="4">
      <t>モウシコミシャスウ</t>
    </rPh>
    <phoneticPr fontId="2"/>
  </si>
  <si>
    <t xml:space="preserve">  B12=COUNTA(A3:A7)</t>
    <phoneticPr fontId="2"/>
  </si>
  <si>
    <t>受験者数</t>
    <rPh sb="0" eb="4">
      <t>ジュケンシャスウ</t>
    </rPh>
    <phoneticPr fontId="2"/>
  </si>
  <si>
    <t xml:space="preserve">  B13=COUNT(E3:E7)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</si>
</sst>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1" fontId="1" fillId="0" borderId="3" xfId="0" quotePrefix="1" applyNumberFormat="1" applyFont="1" applyBorder="1">
      <alignment vertical="center"/>
    </xf>
    <xf numFmtId="1" fontId="1" fillId="0" borderId="3" xfId="0" applyNumberFormat="1" applyFont="1" applyBorder="1">
      <alignment vertical="center"/>
    </xf>
    <xf numFmtId="1" fontId="3" fillId="0" borderId="0" xfId="0" quotePrefix="1" applyNumberFormat="1" applyFont="1">
      <alignment vertical="center"/>
    </xf>
    <xf numFmtId="0" fontId="1" fillId="0" borderId="1" xfId="0" quotePrefix="1" applyFont="1" applyBorder="1">
      <alignment vertical="center"/>
    </xf>
    <xf numFmtId="0" fontId="3" fillId="0" borderId="0" xfId="0" quotePrefix="1" applyFont="1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60BA5-E854-4410-BF0F-9927A2ECF71F}">
  <dimension ref="A1:F13"/>
  <sheetViews>
    <sheetView showGridLines="0" tabSelected="1" workbookViewId="0"/>
  </sheetViews>
  <sheetFormatPr defaultRowHeight="18" x14ac:dyDescent="0.45"/>
  <cols>
    <col min="2" max="5" width="6.59765625" customWidth="1"/>
    <col min="6" max="6" width="59" customWidth="1"/>
    <col min="7" max="7" width="26.5" bestFit="1" customWidth="1"/>
  </cols>
  <sheetData>
    <row r="1" spans="1:6" ht="15" customHeight="1" x14ac:dyDescent="0.45">
      <c r="A1" s="1" t="s">
        <v>0</v>
      </c>
      <c r="B1" s="1"/>
      <c r="C1" s="1"/>
      <c r="D1" s="1"/>
      <c r="E1" s="1"/>
    </row>
    <row r="2" spans="1:6" ht="15" customHeight="1" x14ac:dyDescent="0.4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6" ht="15" customHeight="1" x14ac:dyDescent="0.45">
      <c r="A3" s="2" t="s">
        <v>6</v>
      </c>
      <c r="B3" s="3">
        <v>25</v>
      </c>
      <c r="C3" s="3">
        <v>98</v>
      </c>
      <c r="D3" s="3">
        <v>63</v>
      </c>
      <c r="E3" s="3">
        <f>SUM(B3:D3)</f>
        <v>186</v>
      </c>
    </row>
    <row r="4" spans="1:6" ht="15" customHeight="1" x14ac:dyDescent="0.45">
      <c r="A4" s="2" t="s">
        <v>7</v>
      </c>
      <c r="B4" s="3">
        <v>65</v>
      </c>
      <c r="C4" s="3">
        <v>54</v>
      </c>
      <c r="D4" s="3">
        <v>87</v>
      </c>
      <c r="E4" s="3">
        <f t="shared" ref="E4:E7" si="0">SUM(B4:D4)</f>
        <v>206</v>
      </c>
    </row>
    <row r="5" spans="1:6" ht="15" customHeight="1" x14ac:dyDescent="0.45">
      <c r="A5" s="2" t="s">
        <v>8</v>
      </c>
      <c r="B5" s="3" t="s">
        <v>9</v>
      </c>
      <c r="C5" s="3" t="s">
        <v>9</v>
      </c>
      <c r="D5" s="3" t="s">
        <v>9</v>
      </c>
      <c r="E5" s="3" t="s">
        <v>9</v>
      </c>
    </row>
    <row r="6" spans="1:6" ht="15" customHeight="1" x14ac:dyDescent="0.45">
      <c r="A6" s="2" t="s">
        <v>10</v>
      </c>
      <c r="B6" s="3">
        <v>65</v>
      </c>
      <c r="C6" s="3">
        <v>67</v>
      </c>
      <c r="D6" s="3">
        <v>35</v>
      </c>
      <c r="E6" s="3">
        <f t="shared" si="0"/>
        <v>167</v>
      </c>
    </row>
    <row r="7" spans="1:6" ht="15" customHeight="1" thickBot="1" x14ac:dyDescent="0.5">
      <c r="A7" s="4" t="s">
        <v>11</v>
      </c>
      <c r="B7" s="5">
        <v>57</v>
      </c>
      <c r="C7" s="5">
        <v>61</v>
      </c>
      <c r="D7" s="5">
        <v>28</v>
      </c>
      <c r="E7" s="5">
        <f t="shared" si="0"/>
        <v>146</v>
      </c>
    </row>
    <row r="8" spans="1:6" ht="15" customHeight="1" x14ac:dyDescent="0.45">
      <c r="A8" s="6" t="s">
        <v>12</v>
      </c>
      <c r="B8" s="7">
        <f>AVERAGE(B3:B7)</f>
        <v>53</v>
      </c>
      <c r="C8" s="8">
        <f t="shared" ref="C8:E8" si="1">AVERAGE(C3:C7)</f>
        <v>70</v>
      </c>
      <c r="D8" s="8">
        <f t="shared" si="1"/>
        <v>53.25</v>
      </c>
      <c r="E8" s="8">
        <f t="shared" si="1"/>
        <v>176.25</v>
      </c>
      <c r="F8" s="9" t="s">
        <v>13</v>
      </c>
    </row>
    <row r="9" spans="1:6" ht="15" customHeight="1" x14ac:dyDescent="0.45">
      <c r="A9" s="2" t="s">
        <v>14</v>
      </c>
      <c r="B9" s="10">
        <f>MAX(B3:B7)</f>
        <v>65</v>
      </c>
      <c r="C9" s="3">
        <f t="shared" ref="C9:E9" si="2">MAX(C3:C7)</f>
        <v>98</v>
      </c>
      <c r="D9" s="3">
        <f t="shared" si="2"/>
        <v>87</v>
      </c>
      <c r="E9" s="3">
        <f t="shared" si="2"/>
        <v>206</v>
      </c>
      <c r="F9" s="11" t="s">
        <v>15</v>
      </c>
    </row>
    <row r="10" spans="1:6" ht="15" customHeight="1" x14ac:dyDescent="0.45">
      <c r="A10" s="2" t="s">
        <v>16</v>
      </c>
      <c r="B10" s="10">
        <f>MIN(B3:B7)</f>
        <v>25</v>
      </c>
      <c r="C10" s="3">
        <f t="shared" ref="C10:E10" si="3">MIN(C3:C7)</f>
        <v>54</v>
      </c>
      <c r="D10" s="3">
        <f t="shared" si="3"/>
        <v>28</v>
      </c>
      <c r="E10" s="3">
        <f t="shared" si="3"/>
        <v>146</v>
      </c>
      <c r="F10" s="11" t="s">
        <v>17</v>
      </c>
    </row>
    <row r="11" spans="1:6" ht="15" customHeight="1" x14ac:dyDescent="0.45">
      <c r="A11" s="1"/>
      <c r="B11" s="1"/>
      <c r="C11" s="1"/>
      <c r="D11" s="1"/>
      <c r="E11" s="1"/>
      <c r="F11" s="12"/>
    </row>
    <row r="12" spans="1:6" ht="15" customHeight="1" x14ac:dyDescent="0.45">
      <c r="A12" s="2" t="s">
        <v>18</v>
      </c>
      <c r="B12" s="10">
        <f>COUNTA(A3:A7)</f>
        <v>5</v>
      </c>
      <c r="C12" s="1"/>
      <c r="D12" s="1"/>
      <c r="E12" s="1"/>
      <c r="F12" s="11" t="s">
        <v>19</v>
      </c>
    </row>
    <row r="13" spans="1:6" ht="15" customHeight="1" x14ac:dyDescent="0.45">
      <c r="A13" s="2" t="s">
        <v>20</v>
      </c>
      <c r="B13" s="10">
        <f>COUNT(E3:E7)</f>
        <v>4</v>
      </c>
      <c r="C13" s="1"/>
      <c r="D13" s="1"/>
      <c r="E13" s="1"/>
      <c r="F13" s="11" t="s">
        <v>21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統計関数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2026-02-15T09:40:32Z</dcterms:created>
  <dcterms:modified xsi:type="dcterms:W3CDTF">2026-03-13T01:48:49Z</dcterms:modified>
</cp:coreProperties>
</file>