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gvit\Documents\30HacOffice2024\3章8節素材と完成例\素材\"/>
    </mc:Choice>
  </mc:AlternateContent>
  <xr:revisionPtr revIDLastSave="0" documentId="13_ncr:1_{2624EA43-B27C-4A3B-A2B0-3598AE8A7748}" xr6:coauthVersionLast="47" xr6:coauthVersionMax="47" xr10:uidLastSave="{00000000-0000-0000-0000-000000000000}"/>
  <bookViews>
    <workbookView xWindow="-120" yWindow="-120" windowWidth="29040" windowHeight="15720" activeTab="2" xr2:uid="{B05F13A8-AA99-4B8F-B0CD-14E8578E0750}"/>
  </bookViews>
  <sheets>
    <sheet name="職種" sheetId="2" r:id="rId1"/>
    <sheet name="名簿" sheetId="1" r:id="rId2"/>
    <sheet name="勤務状況" sheetId="3" r:id="rId3"/>
  </sheets>
  <definedNames>
    <definedName name="_xlnm._FilterDatabase" localSheetId="2" hidden="1">勤務状況!$A$1:$J$217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7" i="3" l="1"/>
  <c r="F3" i="3"/>
  <c r="F4" i="3"/>
  <c r="F5" i="3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F111" i="3"/>
  <c r="F112" i="3"/>
  <c r="F113" i="3"/>
  <c r="F114" i="3"/>
  <c r="F115" i="3"/>
  <c r="F116" i="3"/>
  <c r="F117" i="3"/>
  <c r="F118" i="3"/>
  <c r="F119" i="3"/>
  <c r="F120" i="3"/>
  <c r="F121" i="3"/>
  <c r="F122" i="3"/>
  <c r="F123" i="3"/>
  <c r="F124" i="3"/>
  <c r="F125" i="3"/>
  <c r="F126" i="3"/>
  <c r="F127" i="3"/>
  <c r="F128" i="3"/>
  <c r="F129" i="3"/>
  <c r="F130" i="3"/>
  <c r="F131" i="3"/>
  <c r="F132" i="3"/>
  <c r="F133" i="3"/>
  <c r="F134" i="3"/>
  <c r="F135" i="3"/>
  <c r="F136" i="3"/>
  <c r="F137" i="3"/>
  <c r="F138" i="3"/>
  <c r="F139" i="3"/>
  <c r="F140" i="3"/>
  <c r="F141" i="3"/>
  <c r="F142" i="3"/>
  <c r="F143" i="3"/>
  <c r="F144" i="3"/>
  <c r="F145" i="3"/>
  <c r="F146" i="3"/>
  <c r="F147" i="3"/>
  <c r="F148" i="3"/>
  <c r="F149" i="3"/>
  <c r="F150" i="3"/>
  <c r="F151" i="3"/>
  <c r="F152" i="3"/>
  <c r="F153" i="3"/>
  <c r="F154" i="3"/>
  <c r="F155" i="3"/>
  <c r="F156" i="3"/>
  <c r="F157" i="3"/>
  <c r="F158" i="3"/>
  <c r="F159" i="3"/>
  <c r="F160" i="3"/>
  <c r="F161" i="3"/>
  <c r="F162" i="3"/>
  <c r="F163" i="3"/>
  <c r="F164" i="3"/>
  <c r="F165" i="3"/>
  <c r="F166" i="3"/>
  <c r="F167" i="3"/>
  <c r="F168" i="3"/>
  <c r="F169" i="3"/>
  <c r="F170" i="3"/>
  <c r="F171" i="3"/>
  <c r="F172" i="3"/>
  <c r="F173" i="3"/>
  <c r="F174" i="3"/>
  <c r="F175" i="3"/>
  <c r="F176" i="3"/>
  <c r="F177" i="3"/>
  <c r="F178" i="3"/>
  <c r="F179" i="3"/>
  <c r="F180" i="3"/>
  <c r="F181" i="3"/>
  <c r="F182" i="3"/>
  <c r="F183" i="3"/>
  <c r="F184" i="3"/>
  <c r="F185" i="3"/>
  <c r="F186" i="3"/>
  <c r="F187" i="3"/>
  <c r="F188" i="3"/>
  <c r="F189" i="3"/>
  <c r="F190" i="3"/>
  <c r="F191" i="3"/>
  <c r="F192" i="3"/>
  <c r="F193" i="3"/>
  <c r="F194" i="3"/>
  <c r="F195" i="3"/>
  <c r="F196" i="3"/>
  <c r="F197" i="3"/>
  <c r="F198" i="3"/>
  <c r="F199" i="3"/>
  <c r="F200" i="3"/>
  <c r="F201" i="3"/>
  <c r="F202" i="3"/>
  <c r="F203" i="3"/>
  <c r="F204" i="3"/>
  <c r="F205" i="3"/>
  <c r="F206" i="3"/>
  <c r="F207" i="3"/>
  <c r="F208" i="3"/>
  <c r="F209" i="3"/>
  <c r="F210" i="3"/>
  <c r="F211" i="3"/>
  <c r="F212" i="3"/>
  <c r="F213" i="3"/>
  <c r="F214" i="3"/>
  <c r="F215" i="3"/>
  <c r="F216" i="3"/>
  <c r="F217" i="3"/>
  <c r="F2" i="3"/>
  <c r="E3" i="3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E121" i="3"/>
  <c r="E122" i="3"/>
  <c r="E123" i="3"/>
  <c r="E124" i="3"/>
  <c r="E125" i="3"/>
  <c r="E126" i="3"/>
  <c r="E127" i="3"/>
  <c r="E128" i="3"/>
  <c r="E129" i="3"/>
  <c r="E130" i="3"/>
  <c r="E131" i="3"/>
  <c r="E132" i="3"/>
  <c r="E133" i="3"/>
  <c r="E134" i="3"/>
  <c r="E135" i="3"/>
  <c r="E136" i="3"/>
  <c r="E137" i="3"/>
  <c r="E138" i="3"/>
  <c r="E139" i="3"/>
  <c r="E140" i="3"/>
  <c r="E141" i="3"/>
  <c r="E142" i="3"/>
  <c r="E143" i="3"/>
  <c r="E144" i="3"/>
  <c r="E145" i="3"/>
  <c r="E146" i="3"/>
  <c r="E147" i="3"/>
  <c r="E148" i="3"/>
  <c r="E149" i="3"/>
  <c r="E150" i="3"/>
  <c r="E151" i="3"/>
  <c r="E152" i="3"/>
  <c r="E153" i="3"/>
  <c r="E154" i="3"/>
  <c r="E155" i="3"/>
  <c r="E156" i="3"/>
  <c r="E157" i="3"/>
  <c r="E158" i="3"/>
  <c r="E159" i="3"/>
  <c r="E160" i="3"/>
  <c r="E161" i="3"/>
  <c r="E162" i="3"/>
  <c r="E163" i="3"/>
  <c r="E164" i="3"/>
  <c r="E165" i="3"/>
  <c r="E166" i="3"/>
  <c r="E167" i="3"/>
  <c r="E168" i="3"/>
  <c r="E169" i="3"/>
  <c r="E170" i="3"/>
  <c r="E171" i="3"/>
  <c r="E172" i="3"/>
  <c r="E173" i="3"/>
  <c r="E174" i="3"/>
  <c r="E175" i="3"/>
  <c r="E176" i="3"/>
  <c r="E177" i="3"/>
  <c r="E178" i="3"/>
  <c r="E179" i="3"/>
  <c r="E180" i="3"/>
  <c r="E181" i="3"/>
  <c r="E182" i="3"/>
  <c r="E183" i="3"/>
  <c r="E184" i="3"/>
  <c r="E185" i="3"/>
  <c r="E186" i="3"/>
  <c r="E187" i="3"/>
  <c r="E188" i="3"/>
  <c r="E189" i="3"/>
  <c r="E190" i="3"/>
  <c r="E191" i="3"/>
  <c r="E192" i="3"/>
  <c r="E193" i="3"/>
  <c r="E194" i="3"/>
  <c r="E195" i="3"/>
  <c r="E196" i="3"/>
  <c r="E197" i="3"/>
  <c r="E198" i="3"/>
  <c r="E199" i="3"/>
  <c r="E200" i="3"/>
  <c r="E201" i="3"/>
  <c r="E202" i="3"/>
  <c r="E203" i="3"/>
  <c r="E204" i="3"/>
  <c r="E205" i="3"/>
  <c r="E206" i="3"/>
  <c r="E207" i="3"/>
  <c r="E208" i="3"/>
  <c r="E209" i="3"/>
  <c r="E210" i="3"/>
  <c r="E211" i="3"/>
  <c r="E212" i="3"/>
  <c r="E213" i="3"/>
  <c r="E214" i="3"/>
  <c r="E215" i="3"/>
  <c r="E216" i="3"/>
  <c r="E217" i="3"/>
  <c r="E2" i="3"/>
  <c r="D2" i="3"/>
  <c r="D3" i="3"/>
  <c r="D4" i="3"/>
  <c r="D5" i="3"/>
  <c r="D6" i="3"/>
  <c r="D7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41" i="3"/>
  <c r="D42" i="3"/>
  <c r="D43" i="3"/>
  <c r="D44" i="3"/>
  <c r="D45" i="3"/>
  <c r="D46" i="3"/>
  <c r="D47" i="3"/>
  <c r="D48" i="3"/>
  <c r="D49" i="3"/>
  <c r="D50" i="3"/>
  <c r="D51" i="3"/>
  <c r="D52" i="3"/>
  <c r="D53" i="3"/>
  <c r="D54" i="3"/>
  <c r="D55" i="3"/>
  <c r="D56" i="3"/>
  <c r="D57" i="3"/>
  <c r="D58" i="3"/>
  <c r="D59" i="3"/>
  <c r="D60" i="3"/>
  <c r="D61" i="3"/>
  <c r="D62" i="3"/>
  <c r="D63" i="3"/>
  <c r="D64" i="3"/>
  <c r="D65" i="3"/>
  <c r="D66" i="3"/>
  <c r="D67" i="3"/>
  <c r="D68" i="3"/>
  <c r="D69" i="3"/>
  <c r="D70" i="3"/>
  <c r="D71" i="3"/>
  <c r="D72" i="3"/>
  <c r="D73" i="3"/>
  <c r="D74" i="3"/>
  <c r="D75" i="3"/>
  <c r="D76" i="3"/>
  <c r="D77" i="3"/>
  <c r="D78" i="3"/>
  <c r="D79" i="3"/>
  <c r="D80" i="3"/>
  <c r="D81" i="3"/>
  <c r="D82" i="3"/>
  <c r="D83" i="3"/>
  <c r="D84" i="3"/>
  <c r="D85" i="3"/>
  <c r="D86" i="3"/>
  <c r="D87" i="3"/>
  <c r="D88" i="3"/>
  <c r="D89" i="3"/>
  <c r="D90" i="3"/>
  <c r="D91" i="3"/>
  <c r="D92" i="3"/>
  <c r="D93" i="3"/>
  <c r="D94" i="3"/>
  <c r="D95" i="3"/>
  <c r="D96" i="3"/>
  <c r="D97" i="3"/>
  <c r="D98" i="3"/>
  <c r="D99" i="3"/>
  <c r="D100" i="3"/>
  <c r="D101" i="3"/>
  <c r="D102" i="3"/>
  <c r="D103" i="3"/>
  <c r="D104" i="3"/>
  <c r="D105" i="3"/>
  <c r="D106" i="3"/>
  <c r="D107" i="3"/>
  <c r="D108" i="3"/>
  <c r="D109" i="3"/>
  <c r="D110" i="3"/>
  <c r="D111" i="3"/>
  <c r="D112" i="3"/>
  <c r="D113" i="3"/>
  <c r="D114" i="3"/>
  <c r="D115" i="3"/>
  <c r="D116" i="3"/>
  <c r="D117" i="3"/>
  <c r="D118" i="3"/>
  <c r="D119" i="3"/>
  <c r="D120" i="3"/>
  <c r="D121" i="3"/>
  <c r="D122" i="3"/>
  <c r="D123" i="3"/>
  <c r="D124" i="3"/>
  <c r="D125" i="3"/>
  <c r="D126" i="3"/>
  <c r="D127" i="3"/>
  <c r="D128" i="3"/>
  <c r="D129" i="3"/>
  <c r="D130" i="3"/>
  <c r="D131" i="3"/>
  <c r="D132" i="3"/>
  <c r="D133" i="3"/>
  <c r="D134" i="3"/>
  <c r="D135" i="3"/>
  <c r="D136" i="3"/>
  <c r="D137" i="3"/>
  <c r="D138" i="3"/>
  <c r="D139" i="3"/>
  <c r="D140" i="3"/>
  <c r="D141" i="3"/>
  <c r="D142" i="3"/>
  <c r="D143" i="3"/>
  <c r="D144" i="3"/>
  <c r="D145" i="3"/>
  <c r="D146" i="3"/>
  <c r="D147" i="3"/>
  <c r="D148" i="3"/>
  <c r="D149" i="3"/>
  <c r="D150" i="3"/>
  <c r="D151" i="3"/>
  <c r="D152" i="3"/>
  <c r="D153" i="3"/>
  <c r="D154" i="3"/>
  <c r="D155" i="3"/>
  <c r="D156" i="3"/>
  <c r="D157" i="3"/>
  <c r="D158" i="3"/>
  <c r="D159" i="3"/>
  <c r="D160" i="3"/>
  <c r="D161" i="3"/>
  <c r="D162" i="3"/>
  <c r="D163" i="3"/>
  <c r="D164" i="3"/>
  <c r="D165" i="3"/>
  <c r="D166" i="3"/>
  <c r="D167" i="3"/>
  <c r="D168" i="3"/>
  <c r="D169" i="3"/>
  <c r="D170" i="3"/>
  <c r="D171" i="3"/>
  <c r="D172" i="3"/>
  <c r="D173" i="3"/>
  <c r="D174" i="3"/>
  <c r="D175" i="3"/>
  <c r="D176" i="3"/>
  <c r="D177" i="3"/>
  <c r="D178" i="3"/>
  <c r="D179" i="3"/>
  <c r="D180" i="3"/>
  <c r="D181" i="3"/>
  <c r="D182" i="3"/>
  <c r="D183" i="3"/>
  <c r="D184" i="3"/>
  <c r="D185" i="3"/>
  <c r="D186" i="3"/>
  <c r="D187" i="3"/>
  <c r="D188" i="3"/>
  <c r="D189" i="3"/>
  <c r="D190" i="3"/>
  <c r="D191" i="3"/>
  <c r="D192" i="3"/>
  <c r="D193" i="3"/>
  <c r="D194" i="3"/>
  <c r="D195" i="3"/>
  <c r="D196" i="3"/>
  <c r="D197" i="3"/>
  <c r="D198" i="3"/>
  <c r="D199" i="3"/>
  <c r="D200" i="3"/>
  <c r="D201" i="3"/>
  <c r="D202" i="3"/>
  <c r="D203" i="3"/>
  <c r="D204" i="3"/>
  <c r="D205" i="3"/>
  <c r="D206" i="3"/>
  <c r="D207" i="3"/>
  <c r="D208" i="3"/>
  <c r="D209" i="3"/>
  <c r="D210" i="3"/>
  <c r="D211" i="3"/>
  <c r="D212" i="3"/>
  <c r="D213" i="3"/>
  <c r="D214" i="3"/>
  <c r="D215" i="3"/>
  <c r="D216" i="3"/>
  <c r="D217" i="3"/>
</calcChain>
</file>

<file path=xl/sharedStrings.xml><?xml version="1.0" encoding="utf-8"?>
<sst xmlns="http://schemas.openxmlformats.org/spreadsheetml/2006/main" count="111" uniqueCount="83">
  <si>
    <t>個人コード</t>
  </si>
  <si>
    <t>氏名</t>
  </si>
  <si>
    <t>登録日</t>
  </si>
  <si>
    <t>職種コード</t>
  </si>
  <si>
    <t>時間単価</t>
  </si>
  <si>
    <t>〒</t>
  </si>
  <si>
    <t>住所1</t>
  </si>
  <si>
    <t>住所2</t>
  </si>
  <si>
    <t>A</t>
  </si>
  <si>
    <t>121-0011</t>
  </si>
  <si>
    <t>東京都足立区中央本町</t>
  </si>
  <si>
    <t>3-X-X</t>
  </si>
  <si>
    <t>167-0031</t>
  </si>
  <si>
    <t>東京都杉並区本天沼</t>
  </si>
  <si>
    <t>1-XXX</t>
  </si>
  <si>
    <t>河野　有美</t>
  </si>
  <si>
    <t>273-0001</t>
  </si>
  <si>
    <t>千葉県船橋市市場</t>
  </si>
  <si>
    <t>XXX</t>
  </si>
  <si>
    <t>330-0003</t>
  </si>
  <si>
    <t>埼玉県さいたま市見沼区深作</t>
  </si>
  <si>
    <t>3-X</t>
  </si>
  <si>
    <t>西田　まゆみ</t>
  </si>
  <si>
    <t>B</t>
  </si>
  <si>
    <t>359-0001</t>
  </si>
  <si>
    <t>埼玉県所沢市下富</t>
  </si>
  <si>
    <t>2-XX</t>
  </si>
  <si>
    <t>立川　春香</t>
  </si>
  <si>
    <t>270-0035</t>
  </si>
  <si>
    <t>千葉県松戸市新松戸南</t>
  </si>
  <si>
    <t>XXX　サンライトパストラル南XX</t>
  </si>
  <si>
    <t>221-0056</t>
  </si>
  <si>
    <t>神奈川県横浜市神奈川区金港町</t>
  </si>
  <si>
    <t>350-X　北山コーポラスXX</t>
  </si>
  <si>
    <t>荻原　悟</t>
  </si>
  <si>
    <t>110-0012</t>
  </si>
  <si>
    <t>東京都台東区竜泉</t>
  </si>
  <si>
    <t>11-XXX</t>
  </si>
  <si>
    <t>130-0005</t>
  </si>
  <si>
    <t>東京都墨田区東駒形</t>
  </si>
  <si>
    <t>111-0033</t>
  </si>
  <si>
    <t>東京都台東区花川戸</t>
  </si>
  <si>
    <t>121-0012</t>
  </si>
  <si>
    <t>東京都足立区青井</t>
  </si>
  <si>
    <t>4-X-X</t>
  </si>
  <si>
    <t>C</t>
  </si>
  <si>
    <t>180-0003</t>
  </si>
  <si>
    <t>東京都武蔵野市吉祥寺南町</t>
  </si>
  <si>
    <t>1-X　吉祥寺セントラルハイツXX</t>
  </si>
  <si>
    <t>園田　ひとみ</t>
  </si>
  <si>
    <t>211-0003</t>
  </si>
  <si>
    <t>神奈川県川崎市中原区上丸子</t>
  </si>
  <si>
    <t>2-X　上丸子ハイツXXX</t>
  </si>
  <si>
    <t>112-0005</t>
  </si>
  <si>
    <t>東京都文京区水道</t>
  </si>
  <si>
    <t>110-X</t>
  </si>
  <si>
    <t>高橋　沙織</t>
  </si>
  <si>
    <t>職種区分</t>
  </si>
  <si>
    <t>ホール係</t>
  </si>
  <si>
    <t>レジ係</t>
  </si>
  <si>
    <t>洗い場</t>
  </si>
  <si>
    <t>勤務番号</t>
  </si>
  <si>
    <t>勤務日</t>
  </si>
  <si>
    <t>出勤時刻</t>
  </si>
  <si>
    <t>退勤時刻</t>
  </si>
  <si>
    <t>氏名</t>
    <rPh sb="0" eb="2">
      <t>シメイ</t>
    </rPh>
    <phoneticPr fontId="2"/>
  </si>
  <si>
    <t>勤務時間</t>
    <rPh sb="0" eb="4">
      <t>キンムジカン</t>
    </rPh>
    <phoneticPr fontId="2"/>
  </si>
  <si>
    <t>職種</t>
    <rPh sb="0" eb="2">
      <t>ショクシュ</t>
    </rPh>
    <phoneticPr fontId="2"/>
  </si>
  <si>
    <t>時間単価</t>
    <rPh sb="0" eb="4">
      <t>ジカンタンカ</t>
    </rPh>
    <phoneticPr fontId="2"/>
  </si>
  <si>
    <t>日給</t>
    <rPh sb="0" eb="2">
      <t>ニッキュウ</t>
    </rPh>
    <phoneticPr fontId="2"/>
  </si>
  <si>
    <t>斉藤　優奈</t>
    <rPh sb="4" eb="5">
      <t>ナ</t>
    </rPh>
    <phoneticPr fontId="2"/>
  </si>
  <si>
    <t>小幡　哲多</t>
    <rPh sb="4" eb="5">
      <t>タ</t>
    </rPh>
    <phoneticPr fontId="2"/>
  </si>
  <si>
    <t>C</t>
    <phoneticPr fontId="2"/>
  </si>
  <si>
    <t>090-xxxx-xxxx</t>
    <phoneticPr fontId="2"/>
  </si>
  <si>
    <t>電話番号</t>
    <rPh sb="0" eb="4">
      <t>デンワバンゴウ</t>
    </rPh>
    <phoneticPr fontId="2"/>
  </si>
  <si>
    <t>070-xxxx-xxxx</t>
    <phoneticPr fontId="2"/>
  </si>
  <si>
    <t>080-xxxx-xxxx</t>
    <phoneticPr fontId="2"/>
  </si>
  <si>
    <t>里中　尚美</t>
    <rPh sb="4" eb="5">
      <t>ミ</t>
    </rPh>
    <phoneticPr fontId="2"/>
  </si>
  <si>
    <t>三枝　美智子</t>
    <phoneticPr fontId="2"/>
  </si>
  <si>
    <t>秋田　嘉和</t>
    <rPh sb="4" eb="5">
      <t>カズ</t>
    </rPh>
    <phoneticPr fontId="2"/>
  </si>
  <si>
    <t>高原　昇太</t>
    <rPh sb="4" eb="5">
      <t>タ</t>
    </rPh>
    <phoneticPr fontId="2"/>
  </si>
  <si>
    <t>石井　久</t>
    <phoneticPr fontId="2"/>
  </si>
  <si>
    <t>古川　咲良</t>
    <rPh sb="4" eb="5">
      <t>ヨ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</si>
</sst>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h:mm;@"/>
    <numFmt numFmtId="177" formatCode="yyyy/m/d;@"/>
  </numFmts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14" fontId="0" fillId="0" borderId="0" xfId="0" applyNumberFormat="1">
      <alignment vertical="center"/>
    </xf>
    <xf numFmtId="0" fontId="3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176" fontId="0" fillId="0" borderId="0" xfId="0" applyNumberFormat="1">
      <alignment vertical="center"/>
    </xf>
    <xf numFmtId="177" fontId="0" fillId="0" borderId="0" xfId="0" applyNumberFormat="1">
      <alignment vertical="center"/>
    </xf>
    <xf numFmtId="38" fontId="0" fillId="0" borderId="0" xfId="1" applyFont="1" applyAlignment="1">
      <alignment vertical="center"/>
    </xf>
    <xf numFmtId="38" fontId="0" fillId="0" borderId="0" xfId="1" applyFo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2FF67F-564C-414C-8DE5-42020764EF09}">
  <dimension ref="A1:B4"/>
  <sheetViews>
    <sheetView workbookViewId="0"/>
  </sheetViews>
  <sheetFormatPr defaultRowHeight="18.75" x14ac:dyDescent="0.4"/>
  <cols>
    <col min="1" max="1" width="11" bestFit="1" customWidth="1"/>
    <col min="2" max="2" width="10.25" customWidth="1"/>
  </cols>
  <sheetData>
    <row r="1" spans="1:2" x14ac:dyDescent="0.4">
      <c r="A1" s="2" t="s">
        <v>3</v>
      </c>
      <c r="B1" s="2" t="s">
        <v>57</v>
      </c>
    </row>
    <row r="2" spans="1:2" x14ac:dyDescent="0.4">
      <c r="A2" s="3" t="s">
        <v>8</v>
      </c>
      <c r="B2" t="s">
        <v>58</v>
      </c>
    </row>
    <row r="3" spans="1:2" x14ac:dyDescent="0.4">
      <c r="A3" s="3" t="s">
        <v>23</v>
      </c>
      <c r="B3" t="s">
        <v>59</v>
      </c>
    </row>
    <row r="4" spans="1:2" x14ac:dyDescent="0.4">
      <c r="A4" s="3" t="s">
        <v>45</v>
      </c>
      <c r="B4" t="s">
        <v>60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875855-16EB-419A-897F-E10B82B057CC}">
  <dimension ref="A1:I34"/>
  <sheetViews>
    <sheetView workbookViewId="0"/>
  </sheetViews>
  <sheetFormatPr defaultRowHeight="18.75" x14ac:dyDescent="0.4"/>
  <cols>
    <col min="1" max="1" width="11" bestFit="1" customWidth="1"/>
    <col min="2" max="2" width="13" bestFit="1" customWidth="1"/>
    <col min="3" max="3" width="11.375" bestFit="1" customWidth="1"/>
    <col min="4" max="4" width="11" bestFit="1" customWidth="1"/>
    <col min="7" max="7" width="31.75" bestFit="1" customWidth="1"/>
    <col min="8" max="8" width="32.5" bestFit="1" customWidth="1"/>
    <col min="9" max="9" width="13.625" bestFit="1" customWidth="1"/>
  </cols>
  <sheetData>
    <row r="1" spans="1:9" x14ac:dyDescent="0.4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74</v>
      </c>
    </row>
    <row r="2" spans="1:9" x14ac:dyDescent="0.4">
      <c r="A2">
        <v>1001</v>
      </c>
      <c r="B2" t="s">
        <v>70</v>
      </c>
      <c r="C2" s="1">
        <v>43893</v>
      </c>
      <c r="D2" s="3" t="s">
        <v>8</v>
      </c>
      <c r="E2" s="7">
        <v>1340</v>
      </c>
      <c r="F2" t="s">
        <v>9</v>
      </c>
      <c r="G2" t="s">
        <v>10</v>
      </c>
      <c r="H2" t="s">
        <v>11</v>
      </c>
      <c r="I2" t="s">
        <v>73</v>
      </c>
    </row>
    <row r="3" spans="1:9" x14ac:dyDescent="0.4">
      <c r="A3">
        <v>1002</v>
      </c>
      <c r="B3" t="s">
        <v>71</v>
      </c>
      <c r="C3" s="1">
        <v>43941</v>
      </c>
      <c r="D3" s="3" t="s">
        <v>72</v>
      </c>
      <c r="E3" s="7">
        <v>1340</v>
      </c>
      <c r="F3" t="s">
        <v>12</v>
      </c>
      <c r="G3" t="s">
        <v>13</v>
      </c>
      <c r="H3" t="s">
        <v>14</v>
      </c>
      <c r="I3" t="s">
        <v>73</v>
      </c>
    </row>
    <row r="4" spans="1:9" x14ac:dyDescent="0.4">
      <c r="A4">
        <v>1003</v>
      </c>
      <c r="B4" t="s">
        <v>15</v>
      </c>
      <c r="C4" s="1">
        <v>44103</v>
      </c>
      <c r="D4" s="3" t="s">
        <v>8</v>
      </c>
      <c r="E4" s="7">
        <v>1340</v>
      </c>
      <c r="F4" t="s">
        <v>16</v>
      </c>
      <c r="G4" t="s">
        <v>17</v>
      </c>
      <c r="H4" t="s">
        <v>18</v>
      </c>
      <c r="I4" t="s">
        <v>73</v>
      </c>
    </row>
    <row r="5" spans="1:9" x14ac:dyDescent="0.4">
      <c r="A5">
        <v>1004</v>
      </c>
      <c r="B5" t="s">
        <v>77</v>
      </c>
      <c r="C5" s="1">
        <v>44309</v>
      </c>
      <c r="D5" s="3" t="s">
        <v>8</v>
      </c>
      <c r="E5" s="7">
        <v>1280</v>
      </c>
      <c r="F5" t="s">
        <v>19</v>
      </c>
      <c r="G5" t="s">
        <v>20</v>
      </c>
      <c r="H5" t="s">
        <v>21</v>
      </c>
      <c r="I5" t="s">
        <v>75</v>
      </c>
    </row>
    <row r="6" spans="1:9" x14ac:dyDescent="0.4">
      <c r="A6">
        <v>1005</v>
      </c>
      <c r="B6" t="s">
        <v>22</v>
      </c>
      <c r="C6" s="1">
        <v>44323</v>
      </c>
      <c r="D6" s="3" t="s">
        <v>23</v>
      </c>
      <c r="E6" s="7">
        <v>1320</v>
      </c>
      <c r="F6" t="s">
        <v>24</v>
      </c>
      <c r="G6" t="s">
        <v>25</v>
      </c>
      <c r="H6" t="s">
        <v>26</v>
      </c>
      <c r="I6" t="s">
        <v>76</v>
      </c>
    </row>
    <row r="7" spans="1:9" x14ac:dyDescent="0.4">
      <c r="A7">
        <v>1006</v>
      </c>
      <c r="B7" t="s">
        <v>27</v>
      </c>
      <c r="C7" s="1">
        <v>44348</v>
      </c>
      <c r="D7" s="3" t="s">
        <v>8</v>
      </c>
      <c r="E7" s="7">
        <v>1360</v>
      </c>
      <c r="F7" t="s">
        <v>28</v>
      </c>
      <c r="G7" t="s">
        <v>29</v>
      </c>
      <c r="H7" t="s">
        <v>30</v>
      </c>
      <c r="I7" t="s">
        <v>73</v>
      </c>
    </row>
    <row r="8" spans="1:9" x14ac:dyDescent="0.4">
      <c r="A8">
        <v>1007</v>
      </c>
      <c r="B8" t="s">
        <v>56</v>
      </c>
      <c r="C8" s="1">
        <v>44397</v>
      </c>
      <c r="D8" s="3" t="s">
        <v>8</v>
      </c>
      <c r="E8" s="7">
        <v>1330</v>
      </c>
      <c r="F8" t="s">
        <v>31</v>
      </c>
      <c r="G8" t="s">
        <v>32</v>
      </c>
      <c r="H8" t="s">
        <v>33</v>
      </c>
      <c r="I8" t="s">
        <v>73</v>
      </c>
    </row>
    <row r="9" spans="1:9" x14ac:dyDescent="0.4">
      <c r="A9">
        <v>1008</v>
      </c>
      <c r="B9" t="s">
        <v>34</v>
      </c>
      <c r="C9" s="1">
        <v>44449</v>
      </c>
      <c r="D9" s="3" t="s">
        <v>8</v>
      </c>
      <c r="E9" s="7">
        <v>1270</v>
      </c>
      <c r="F9" t="s">
        <v>35</v>
      </c>
      <c r="G9" t="s">
        <v>36</v>
      </c>
      <c r="H9" t="s">
        <v>37</v>
      </c>
      <c r="I9" t="s">
        <v>73</v>
      </c>
    </row>
    <row r="10" spans="1:9" x14ac:dyDescent="0.4">
      <c r="A10">
        <v>1009</v>
      </c>
      <c r="B10" t="s">
        <v>78</v>
      </c>
      <c r="C10" s="1">
        <v>44449</v>
      </c>
      <c r="D10" s="3" t="s">
        <v>23</v>
      </c>
      <c r="E10" s="7">
        <v>1270</v>
      </c>
      <c r="F10" t="s">
        <v>38</v>
      </c>
      <c r="G10" t="s">
        <v>39</v>
      </c>
      <c r="H10" t="s">
        <v>26</v>
      </c>
      <c r="I10" t="s">
        <v>73</v>
      </c>
    </row>
    <row r="11" spans="1:9" x14ac:dyDescent="0.4">
      <c r="A11">
        <v>1010</v>
      </c>
      <c r="B11" t="s">
        <v>79</v>
      </c>
      <c r="C11" s="1">
        <v>44474</v>
      </c>
      <c r="D11" s="3" t="s">
        <v>8</v>
      </c>
      <c r="E11" s="7">
        <v>1270</v>
      </c>
      <c r="F11" t="s">
        <v>40</v>
      </c>
      <c r="G11" t="s">
        <v>41</v>
      </c>
      <c r="H11" t="s">
        <v>21</v>
      </c>
      <c r="I11" t="s">
        <v>76</v>
      </c>
    </row>
    <row r="12" spans="1:9" x14ac:dyDescent="0.4">
      <c r="A12">
        <v>1011</v>
      </c>
      <c r="B12" t="s">
        <v>80</v>
      </c>
      <c r="C12" s="1">
        <v>44530</v>
      </c>
      <c r="D12" s="3" t="s">
        <v>8</v>
      </c>
      <c r="E12" s="7">
        <v>1240</v>
      </c>
      <c r="F12" t="s">
        <v>42</v>
      </c>
      <c r="G12" t="s">
        <v>43</v>
      </c>
      <c r="H12" t="s">
        <v>44</v>
      </c>
      <c r="I12" t="s">
        <v>76</v>
      </c>
    </row>
    <row r="13" spans="1:9" x14ac:dyDescent="0.4">
      <c r="A13">
        <v>1012</v>
      </c>
      <c r="B13" t="s">
        <v>81</v>
      </c>
      <c r="C13" s="1">
        <v>44593</v>
      </c>
      <c r="D13" s="3" t="s">
        <v>45</v>
      </c>
      <c r="E13" s="7">
        <v>1200</v>
      </c>
      <c r="F13" t="s">
        <v>46</v>
      </c>
      <c r="G13" t="s">
        <v>47</v>
      </c>
      <c r="H13" t="s">
        <v>48</v>
      </c>
      <c r="I13" t="s">
        <v>76</v>
      </c>
    </row>
    <row r="14" spans="1:9" x14ac:dyDescent="0.4">
      <c r="A14">
        <v>1013</v>
      </c>
      <c r="B14" t="s">
        <v>49</v>
      </c>
      <c r="C14" s="1">
        <v>44610</v>
      </c>
      <c r="D14" s="3" t="s">
        <v>8</v>
      </c>
      <c r="E14" s="7">
        <v>1240</v>
      </c>
      <c r="F14" t="s">
        <v>50</v>
      </c>
      <c r="G14" t="s">
        <v>51</v>
      </c>
      <c r="H14" t="s">
        <v>52</v>
      </c>
      <c r="I14" t="s">
        <v>75</v>
      </c>
    </row>
    <row r="15" spans="1:9" x14ac:dyDescent="0.4">
      <c r="A15">
        <v>1014</v>
      </c>
      <c r="B15" t="s">
        <v>82</v>
      </c>
      <c r="C15" s="1">
        <v>44620</v>
      </c>
      <c r="D15" s="3" t="s">
        <v>8</v>
      </c>
      <c r="E15" s="7">
        <v>1210</v>
      </c>
      <c r="F15" t="s">
        <v>53</v>
      </c>
      <c r="G15" t="s">
        <v>54</v>
      </c>
      <c r="H15" t="s">
        <v>55</v>
      </c>
      <c r="I15" t="s">
        <v>73</v>
      </c>
    </row>
    <row r="16" spans="1:9" x14ac:dyDescent="0.4">
      <c r="C16" s="1"/>
      <c r="D16" s="3"/>
      <c r="E16" s="7"/>
    </row>
    <row r="17" spans="3:5" x14ac:dyDescent="0.4">
      <c r="C17" s="1"/>
      <c r="D17" s="3"/>
      <c r="E17" s="7"/>
    </row>
    <row r="18" spans="3:5" x14ac:dyDescent="0.4">
      <c r="C18" s="1"/>
      <c r="D18" s="3"/>
      <c r="E18" s="7"/>
    </row>
    <row r="19" spans="3:5" x14ac:dyDescent="0.4">
      <c r="C19" s="1"/>
      <c r="D19" s="3"/>
      <c r="E19" s="7"/>
    </row>
    <row r="20" spans="3:5" x14ac:dyDescent="0.4">
      <c r="C20" s="1"/>
      <c r="D20" s="3"/>
      <c r="E20" s="7"/>
    </row>
    <row r="21" spans="3:5" x14ac:dyDescent="0.4">
      <c r="C21" s="1"/>
      <c r="D21" s="3"/>
      <c r="E21" s="7"/>
    </row>
    <row r="22" spans="3:5" x14ac:dyDescent="0.4">
      <c r="C22" s="1"/>
      <c r="D22" s="3"/>
      <c r="E22" s="7"/>
    </row>
    <row r="23" spans="3:5" x14ac:dyDescent="0.4">
      <c r="C23" s="1"/>
      <c r="D23" s="3"/>
      <c r="E23" s="7"/>
    </row>
    <row r="24" spans="3:5" x14ac:dyDescent="0.4">
      <c r="C24" s="1"/>
      <c r="D24" s="3"/>
      <c r="E24" s="7"/>
    </row>
    <row r="25" spans="3:5" x14ac:dyDescent="0.4">
      <c r="C25" s="1"/>
      <c r="D25" s="3"/>
      <c r="E25" s="7"/>
    </row>
    <row r="26" spans="3:5" x14ac:dyDescent="0.4">
      <c r="C26" s="1"/>
      <c r="D26" s="3"/>
      <c r="E26" s="7"/>
    </row>
    <row r="27" spans="3:5" x14ac:dyDescent="0.4">
      <c r="C27" s="1"/>
      <c r="D27" s="3"/>
      <c r="E27" s="7"/>
    </row>
    <row r="28" spans="3:5" x14ac:dyDescent="0.4">
      <c r="C28" s="1"/>
      <c r="D28" s="3"/>
      <c r="E28" s="7"/>
    </row>
    <row r="29" spans="3:5" x14ac:dyDescent="0.4">
      <c r="C29" s="1"/>
      <c r="D29" s="3"/>
      <c r="E29" s="7"/>
    </row>
    <row r="30" spans="3:5" x14ac:dyDescent="0.4">
      <c r="C30" s="1"/>
      <c r="D30" s="3"/>
      <c r="E30" s="7"/>
    </row>
    <row r="31" spans="3:5" x14ac:dyDescent="0.4">
      <c r="C31" s="1"/>
      <c r="D31" s="3"/>
      <c r="E31" s="7"/>
    </row>
    <row r="32" spans="3:5" x14ac:dyDescent="0.4">
      <c r="C32" s="1"/>
      <c r="D32" s="3"/>
      <c r="E32" s="7"/>
    </row>
    <row r="33" spans="3:5" x14ac:dyDescent="0.4">
      <c r="C33" s="1"/>
      <c r="D33" s="3"/>
      <c r="E33" s="7"/>
    </row>
    <row r="34" spans="3:5" x14ac:dyDescent="0.4">
      <c r="C34" s="1"/>
      <c r="D34" s="3"/>
      <c r="E34" s="7"/>
    </row>
  </sheetData>
  <phoneticPr fontId="2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D36F69-9C30-4A02-8719-F9A88FBCA5A0}">
  <dimension ref="A1:J217"/>
  <sheetViews>
    <sheetView tabSelected="1" workbookViewId="0"/>
  </sheetViews>
  <sheetFormatPr defaultRowHeight="18.75" x14ac:dyDescent="0.4"/>
  <cols>
    <col min="2" max="2" width="12.625" customWidth="1"/>
    <col min="3" max="3" width="11.25" bestFit="1" customWidth="1"/>
    <col min="4" max="4" width="13" bestFit="1" customWidth="1"/>
    <col min="5" max="6" width="8.125" customWidth="1"/>
    <col min="7" max="7" width="9.25" bestFit="1" customWidth="1"/>
  </cols>
  <sheetData>
    <row r="1" spans="1:10" x14ac:dyDescent="0.4">
      <c r="A1" s="2" t="s">
        <v>61</v>
      </c>
      <c r="B1" s="2" t="s">
        <v>62</v>
      </c>
      <c r="C1" s="2" t="s">
        <v>0</v>
      </c>
      <c r="D1" s="2" t="s">
        <v>65</v>
      </c>
      <c r="E1" s="2" t="s">
        <v>67</v>
      </c>
      <c r="F1" s="2" t="s">
        <v>68</v>
      </c>
      <c r="G1" s="2" t="s">
        <v>63</v>
      </c>
      <c r="H1" s="2" t="s">
        <v>64</v>
      </c>
      <c r="I1" s="2" t="s">
        <v>66</v>
      </c>
      <c r="J1" s="2" t="s">
        <v>69</v>
      </c>
    </row>
    <row r="2" spans="1:10" x14ac:dyDescent="0.4">
      <c r="A2">
        <v>1</v>
      </c>
      <c r="B2" s="1">
        <v>45689</v>
      </c>
      <c r="C2">
        <v>1001</v>
      </c>
      <c r="D2" t="str">
        <f>VLOOKUP(C2,名簿!$A$2:$I$34,2,FALSE)</f>
        <v>斉藤　優奈</v>
      </c>
      <c r="E2" s="3" t="str">
        <f>VLOOKUP(C2,名簿!$A$2:$I$34,4,FALSE)</f>
        <v>A</v>
      </c>
      <c r="F2" s="6">
        <f>VLOOKUP(C2,名簿!$A$2:$I$34,5,FALSE)</f>
        <v>1340</v>
      </c>
      <c r="G2" s="4">
        <v>0.75</v>
      </c>
      <c r="H2" s="4">
        <v>0.95833333333333304</v>
      </c>
      <c r="I2" s="4"/>
      <c r="J2" s="7"/>
    </row>
    <row r="3" spans="1:10" x14ac:dyDescent="0.4">
      <c r="A3">
        <v>2</v>
      </c>
      <c r="B3" s="1">
        <v>45690</v>
      </c>
      <c r="C3">
        <v>1003</v>
      </c>
      <c r="D3" t="str">
        <f>VLOOKUP(C3,名簿!$A$2:$I$34,2,FALSE)</f>
        <v>河野　有美</v>
      </c>
      <c r="E3" s="3" t="str">
        <f>VLOOKUP(C3,名簿!$A$2:$I$34,4,FALSE)</f>
        <v>A</v>
      </c>
      <c r="F3" s="6">
        <f>VLOOKUP(C3,名簿!$A$2:$I$34,5,FALSE)</f>
        <v>1340</v>
      </c>
      <c r="G3" s="4">
        <v>0.27083333333333298</v>
      </c>
      <c r="H3" s="4">
        <v>0.60416666666666696</v>
      </c>
      <c r="I3" s="4"/>
      <c r="J3" s="7"/>
    </row>
    <row r="4" spans="1:10" x14ac:dyDescent="0.4">
      <c r="A4">
        <v>3</v>
      </c>
      <c r="B4" s="1">
        <v>45690</v>
      </c>
      <c r="C4">
        <v>1012</v>
      </c>
      <c r="D4" t="str">
        <f>VLOOKUP(C4,名簿!$A$2:$I$34,2,FALSE)</f>
        <v>石井　久</v>
      </c>
      <c r="E4" s="3" t="str">
        <f>VLOOKUP(C4,名簿!$A$2:$I$34,4,FALSE)</f>
        <v>C</v>
      </c>
      <c r="F4" s="6">
        <f>VLOOKUP(C4,名簿!$A$2:$I$34,5,FALSE)</f>
        <v>1200</v>
      </c>
      <c r="G4" s="4">
        <v>0.79166666666666696</v>
      </c>
      <c r="H4" s="4">
        <v>0.91666666666666696</v>
      </c>
      <c r="I4" s="4"/>
      <c r="J4" s="7"/>
    </row>
    <row r="5" spans="1:10" x14ac:dyDescent="0.4">
      <c r="A5">
        <v>4</v>
      </c>
      <c r="B5" s="1">
        <v>45691</v>
      </c>
      <c r="C5">
        <v>1010</v>
      </c>
      <c r="D5" t="str">
        <f>VLOOKUP(C5,名簿!$A$2:$I$34,2,FALSE)</f>
        <v>秋田　嘉和</v>
      </c>
      <c r="E5" s="3" t="str">
        <f>VLOOKUP(C5,名簿!$A$2:$I$34,4,FALSE)</f>
        <v>A</v>
      </c>
      <c r="F5" s="6">
        <f>VLOOKUP(C5,名簿!$A$2:$I$34,5,FALSE)</f>
        <v>1270</v>
      </c>
      <c r="G5" s="4">
        <v>0.75</v>
      </c>
      <c r="H5" s="4">
        <v>0.95833333333333304</v>
      </c>
      <c r="I5" s="4"/>
      <c r="J5" s="7"/>
    </row>
    <row r="6" spans="1:10" x14ac:dyDescent="0.4">
      <c r="A6">
        <v>5</v>
      </c>
      <c r="B6" s="1">
        <v>45692</v>
      </c>
      <c r="C6">
        <v>1006</v>
      </c>
      <c r="D6" t="str">
        <f>VLOOKUP(C6,名簿!$A$2:$I$34,2,FALSE)</f>
        <v>立川　春香</v>
      </c>
      <c r="E6" s="3" t="str">
        <f>VLOOKUP(C6,名簿!$A$2:$I$34,4,FALSE)</f>
        <v>A</v>
      </c>
      <c r="F6" s="6">
        <f>VLOOKUP(C6,名簿!$A$2:$I$34,5,FALSE)</f>
        <v>1360</v>
      </c>
      <c r="G6" s="4">
        <v>0.75</v>
      </c>
      <c r="H6" s="4">
        <v>0.91666666666666696</v>
      </c>
      <c r="I6" s="4"/>
      <c r="J6" s="7"/>
    </row>
    <row r="7" spans="1:10" x14ac:dyDescent="0.4">
      <c r="A7">
        <v>6</v>
      </c>
      <c r="B7" s="1">
        <v>45693</v>
      </c>
      <c r="C7">
        <v>1012</v>
      </c>
      <c r="D7" t="str">
        <f>VLOOKUP(C7,名簿!$A$2:$I$34,2,FALSE)</f>
        <v>石井　久</v>
      </c>
      <c r="E7" s="3" t="str">
        <f>VLOOKUP(C7,名簿!$A$2:$I$34,4,FALSE)</f>
        <v>C</v>
      </c>
      <c r="F7" s="6">
        <f>VLOOKUP(C7,名簿!$A$2:$I$34,5,FALSE)</f>
        <v>1200</v>
      </c>
      <c r="G7" s="4">
        <v>0.79166666666666696</v>
      </c>
      <c r="H7" s="4">
        <v>0.91666666666666696</v>
      </c>
      <c r="I7" s="4"/>
      <c r="J7" s="7"/>
    </row>
    <row r="8" spans="1:10" x14ac:dyDescent="0.4">
      <c r="A8">
        <v>7</v>
      </c>
      <c r="B8" s="1">
        <v>45694</v>
      </c>
      <c r="C8">
        <v>1010</v>
      </c>
      <c r="D8" t="str">
        <f>VLOOKUP(C8,名簿!$A$2:$I$34,2,FALSE)</f>
        <v>秋田　嘉和</v>
      </c>
      <c r="E8" s="3" t="str">
        <f>VLOOKUP(C8,名簿!$A$2:$I$34,4,FALSE)</f>
        <v>A</v>
      </c>
      <c r="F8" s="6">
        <f>VLOOKUP(C8,名簿!$A$2:$I$34,5,FALSE)</f>
        <v>1270</v>
      </c>
      <c r="G8" s="4">
        <v>0.47916666666666702</v>
      </c>
      <c r="H8" s="4">
        <v>0.75</v>
      </c>
      <c r="I8" s="4"/>
      <c r="J8" s="7"/>
    </row>
    <row r="9" spans="1:10" x14ac:dyDescent="0.4">
      <c r="A9">
        <v>8</v>
      </c>
      <c r="B9" s="1">
        <v>45695</v>
      </c>
      <c r="C9">
        <v>1005</v>
      </c>
      <c r="D9" t="str">
        <f>VLOOKUP(C9,名簿!$A$2:$I$34,2,FALSE)</f>
        <v>西田　まゆみ</v>
      </c>
      <c r="E9" s="3" t="str">
        <f>VLOOKUP(C9,名簿!$A$2:$I$34,4,FALSE)</f>
        <v>B</v>
      </c>
      <c r="F9" s="6">
        <f>VLOOKUP(C9,名簿!$A$2:$I$34,5,FALSE)</f>
        <v>1320</v>
      </c>
      <c r="G9" s="4">
        <v>0.75</v>
      </c>
      <c r="H9" s="4">
        <v>0.95833333333333304</v>
      </c>
      <c r="I9" s="4"/>
      <c r="J9" s="7"/>
    </row>
    <row r="10" spans="1:10" x14ac:dyDescent="0.4">
      <c r="A10">
        <v>9</v>
      </c>
      <c r="B10" s="1">
        <v>45698</v>
      </c>
      <c r="C10">
        <v>1008</v>
      </c>
      <c r="D10" t="str">
        <f>VLOOKUP(C10,名簿!$A$2:$I$34,2,FALSE)</f>
        <v>荻原　悟</v>
      </c>
      <c r="E10" s="3" t="str">
        <f>VLOOKUP(C10,名簿!$A$2:$I$34,4,FALSE)</f>
        <v>A</v>
      </c>
      <c r="F10" s="6">
        <f>VLOOKUP(C10,名簿!$A$2:$I$34,5,FALSE)</f>
        <v>1270</v>
      </c>
      <c r="G10" s="4">
        <v>0.77083333333333304</v>
      </c>
      <c r="H10" s="4">
        <v>0.97916666666666696</v>
      </c>
      <c r="I10" s="4"/>
      <c r="J10" s="7"/>
    </row>
    <row r="11" spans="1:10" x14ac:dyDescent="0.4">
      <c r="A11">
        <v>10</v>
      </c>
      <c r="B11" s="1">
        <v>45698</v>
      </c>
      <c r="C11">
        <v>1010</v>
      </c>
      <c r="D11" t="str">
        <f>VLOOKUP(C11,名簿!$A$2:$I$34,2,FALSE)</f>
        <v>秋田　嘉和</v>
      </c>
      <c r="E11" s="3" t="str">
        <f>VLOOKUP(C11,名簿!$A$2:$I$34,4,FALSE)</f>
        <v>A</v>
      </c>
      <c r="F11" s="6">
        <f>VLOOKUP(C11,名簿!$A$2:$I$34,5,FALSE)</f>
        <v>1270</v>
      </c>
      <c r="G11" s="4">
        <v>0.35416666666666702</v>
      </c>
      <c r="H11" s="4">
        <v>0.625</v>
      </c>
      <c r="I11" s="4"/>
      <c r="J11" s="7"/>
    </row>
    <row r="12" spans="1:10" x14ac:dyDescent="0.4">
      <c r="A12">
        <v>11</v>
      </c>
      <c r="B12" s="1">
        <v>45699</v>
      </c>
      <c r="C12">
        <v>1008</v>
      </c>
      <c r="D12" t="str">
        <f>VLOOKUP(C12,名簿!$A$2:$I$34,2,FALSE)</f>
        <v>荻原　悟</v>
      </c>
      <c r="E12" s="3" t="str">
        <f>VLOOKUP(C12,名簿!$A$2:$I$34,4,FALSE)</f>
        <v>A</v>
      </c>
      <c r="F12" s="6">
        <f>VLOOKUP(C12,名簿!$A$2:$I$34,5,FALSE)</f>
        <v>1270</v>
      </c>
      <c r="G12" s="4">
        <v>0.6875</v>
      </c>
      <c r="H12" s="4">
        <v>0.875</v>
      </c>
      <c r="I12" s="4"/>
      <c r="J12" s="7"/>
    </row>
    <row r="13" spans="1:10" x14ac:dyDescent="0.4">
      <c r="A13">
        <v>12</v>
      </c>
      <c r="B13" s="1">
        <v>45700</v>
      </c>
      <c r="C13">
        <v>1012</v>
      </c>
      <c r="D13" t="str">
        <f>VLOOKUP(C13,名簿!$A$2:$I$34,2,FALSE)</f>
        <v>石井　久</v>
      </c>
      <c r="E13" s="3" t="str">
        <f>VLOOKUP(C13,名簿!$A$2:$I$34,4,FALSE)</f>
        <v>C</v>
      </c>
      <c r="F13" s="6">
        <f>VLOOKUP(C13,名簿!$A$2:$I$34,5,FALSE)</f>
        <v>1200</v>
      </c>
      <c r="G13" s="4">
        <v>0.75</v>
      </c>
      <c r="H13" s="4">
        <v>0.97916666666666696</v>
      </c>
      <c r="I13" s="4"/>
      <c r="J13" s="7"/>
    </row>
    <row r="14" spans="1:10" x14ac:dyDescent="0.4">
      <c r="A14">
        <v>13</v>
      </c>
      <c r="B14" s="1">
        <v>45701</v>
      </c>
      <c r="C14">
        <v>1009</v>
      </c>
      <c r="D14" t="str">
        <f>VLOOKUP(C14,名簿!$A$2:$I$34,2,FALSE)</f>
        <v>三枝　美智子</v>
      </c>
      <c r="E14" s="3" t="str">
        <f>VLOOKUP(C14,名簿!$A$2:$I$34,4,FALSE)</f>
        <v>B</v>
      </c>
      <c r="F14" s="6">
        <f>VLOOKUP(C14,名簿!$A$2:$I$34,5,FALSE)</f>
        <v>1270</v>
      </c>
      <c r="G14" s="4">
        <v>0.75</v>
      </c>
      <c r="H14" s="4">
        <v>0.95833333333333304</v>
      </c>
      <c r="I14" s="4"/>
      <c r="J14" s="7"/>
    </row>
    <row r="15" spans="1:10" x14ac:dyDescent="0.4">
      <c r="A15">
        <v>14</v>
      </c>
      <c r="B15" s="1">
        <v>45704</v>
      </c>
      <c r="C15">
        <v>1013</v>
      </c>
      <c r="D15" t="str">
        <f>VLOOKUP(C15,名簿!$A$2:$I$34,2,FALSE)</f>
        <v>園田　ひとみ</v>
      </c>
      <c r="E15" s="3" t="str">
        <f>VLOOKUP(C15,名簿!$A$2:$I$34,4,FALSE)</f>
        <v>A</v>
      </c>
      <c r="F15" s="6">
        <f>VLOOKUP(C15,名簿!$A$2:$I$34,5,FALSE)</f>
        <v>1240</v>
      </c>
      <c r="G15" s="4">
        <v>0.72916666666666696</v>
      </c>
      <c r="H15" s="4">
        <v>0.875</v>
      </c>
      <c r="I15" s="4"/>
      <c r="J15" s="7"/>
    </row>
    <row r="16" spans="1:10" x14ac:dyDescent="0.4">
      <c r="A16">
        <v>15</v>
      </c>
      <c r="B16" s="1">
        <v>45706</v>
      </c>
      <c r="C16">
        <v>1009</v>
      </c>
      <c r="D16" t="str">
        <f>VLOOKUP(C16,名簿!$A$2:$I$34,2,FALSE)</f>
        <v>三枝　美智子</v>
      </c>
      <c r="E16" s="3" t="str">
        <f>VLOOKUP(C16,名簿!$A$2:$I$34,4,FALSE)</f>
        <v>B</v>
      </c>
      <c r="F16" s="6">
        <f>VLOOKUP(C16,名簿!$A$2:$I$34,5,FALSE)</f>
        <v>1270</v>
      </c>
      <c r="G16" s="4">
        <v>0.75</v>
      </c>
      <c r="H16" s="4">
        <v>0.95833333333333304</v>
      </c>
      <c r="I16" s="4"/>
      <c r="J16" s="7"/>
    </row>
    <row r="17" spans="1:10" x14ac:dyDescent="0.4">
      <c r="A17">
        <v>16</v>
      </c>
      <c r="B17" s="1">
        <v>45707</v>
      </c>
      <c r="C17">
        <v>1007</v>
      </c>
      <c r="D17" t="str">
        <f>VLOOKUP(C17,名簿!$A$2:$I$34,2,FALSE)</f>
        <v>高橋　沙織</v>
      </c>
      <c r="E17" s="3" t="str">
        <f>VLOOKUP(C17,名簿!$A$2:$I$34,4,FALSE)</f>
        <v>A</v>
      </c>
      <c r="F17" s="6">
        <f>VLOOKUP(C17,名簿!$A$2:$I$34,5,FALSE)</f>
        <v>1330</v>
      </c>
      <c r="G17" s="4">
        <v>0.27083333333333298</v>
      </c>
      <c r="H17" s="4">
        <v>0.58333333333333304</v>
      </c>
      <c r="I17" s="4"/>
      <c r="J17" s="7"/>
    </row>
    <row r="18" spans="1:10" x14ac:dyDescent="0.4">
      <c r="A18">
        <v>17</v>
      </c>
      <c r="B18" s="1">
        <v>45709</v>
      </c>
      <c r="C18">
        <v>1008</v>
      </c>
      <c r="D18" t="str">
        <f>VLOOKUP(C18,名簿!$A$2:$I$34,2,FALSE)</f>
        <v>荻原　悟</v>
      </c>
      <c r="E18" s="3" t="str">
        <f>VLOOKUP(C18,名簿!$A$2:$I$34,4,FALSE)</f>
        <v>A</v>
      </c>
      <c r="F18" s="6">
        <f>VLOOKUP(C18,名簿!$A$2:$I$34,5,FALSE)</f>
        <v>1270</v>
      </c>
      <c r="G18" s="4">
        <v>0.29166666666666702</v>
      </c>
      <c r="H18" s="4">
        <v>0.625</v>
      </c>
      <c r="I18" s="4"/>
      <c r="J18" s="7"/>
    </row>
    <row r="19" spans="1:10" x14ac:dyDescent="0.4">
      <c r="A19">
        <v>18</v>
      </c>
      <c r="B19" s="1">
        <v>45712</v>
      </c>
      <c r="C19">
        <v>1006</v>
      </c>
      <c r="D19" t="str">
        <f>VLOOKUP(C19,名簿!$A$2:$I$34,2,FALSE)</f>
        <v>立川　春香</v>
      </c>
      <c r="E19" s="3" t="str">
        <f>VLOOKUP(C19,名簿!$A$2:$I$34,4,FALSE)</f>
        <v>A</v>
      </c>
      <c r="F19" s="6">
        <f>VLOOKUP(C19,名簿!$A$2:$I$34,5,FALSE)</f>
        <v>1360</v>
      </c>
      <c r="G19" s="4">
        <v>0.5</v>
      </c>
      <c r="H19" s="4">
        <v>0.79166666666666696</v>
      </c>
      <c r="I19" s="4"/>
      <c r="J19" s="7"/>
    </row>
    <row r="20" spans="1:10" x14ac:dyDescent="0.4">
      <c r="A20">
        <v>19</v>
      </c>
      <c r="B20" s="1">
        <v>45713</v>
      </c>
      <c r="C20">
        <v>1013</v>
      </c>
      <c r="D20" t="str">
        <f>VLOOKUP(C20,名簿!$A$2:$I$34,2,FALSE)</f>
        <v>園田　ひとみ</v>
      </c>
      <c r="E20" s="3" t="str">
        <f>VLOOKUP(C20,名簿!$A$2:$I$34,4,FALSE)</f>
        <v>A</v>
      </c>
      <c r="F20" s="6">
        <f>VLOOKUP(C20,名簿!$A$2:$I$34,5,FALSE)</f>
        <v>1240</v>
      </c>
      <c r="G20" s="4">
        <v>0.5625</v>
      </c>
      <c r="H20" s="4">
        <v>0.875</v>
      </c>
      <c r="I20" s="4"/>
      <c r="J20" s="7"/>
    </row>
    <row r="21" spans="1:10" x14ac:dyDescent="0.4">
      <c r="A21">
        <v>20</v>
      </c>
      <c r="B21" s="1">
        <v>45713</v>
      </c>
      <c r="C21">
        <v>1008</v>
      </c>
      <c r="D21" t="str">
        <f>VLOOKUP(C21,名簿!$A$2:$I$34,2,FALSE)</f>
        <v>荻原　悟</v>
      </c>
      <c r="E21" s="3" t="str">
        <f>VLOOKUP(C21,名簿!$A$2:$I$34,4,FALSE)</f>
        <v>A</v>
      </c>
      <c r="F21" s="6">
        <f>VLOOKUP(C21,名簿!$A$2:$I$34,5,FALSE)</f>
        <v>1270</v>
      </c>
      <c r="G21" s="4">
        <v>0.70833333333333304</v>
      </c>
      <c r="H21" s="4">
        <v>0.83333333333333304</v>
      </c>
      <c r="I21" s="4"/>
      <c r="J21" s="7"/>
    </row>
    <row r="22" spans="1:10" x14ac:dyDescent="0.4">
      <c r="A22">
        <v>21</v>
      </c>
      <c r="B22" s="1">
        <v>45716</v>
      </c>
      <c r="C22">
        <v>1001</v>
      </c>
      <c r="D22" t="str">
        <f>VLOOKUP(C22,名簿!$A$2:$I$34,2,FALSE)</f>
        <v>斉藤　優奈</v>
      </c>
      <c r="E22" s="3" t="str">
        <f>VLOOKUP(C22,名簿!$A$2:$I$34,4,FALSE)</f>
        <v>A</v>
      </c>
      <c r="F22" s="6">
        <f>VLOOKUP(C22,名簿!$A$2:$I$34,5,FALSE)</f>
        <v>1340</v>
      </c>
      <c r="G22" s="4">
        <v>0.27083333333333298</v>
      </c>
      <c r="H22" s="4">
        <v>0.64583333333333304</v>
      </c>
      <c r="I22" s="4"/>
      <c r="J22" s="7"/>
    </row>
    <row r="23" spans="1:10" x14ac:dyDescent="0.4">
      <c r="A23">
        <v>22</v>
      </c>
      <c r="B23" s="1">
        <v>45717</v>
      </c>
      <c r="C23">
        <v>1009</v>
      </c>
      <c r="D23" t="str">
        <f>VLOOKUP(C23,名簿!$A$2:$I$34,2,FALSE)</f>
        <v>三枝　美智子</v>
      </c>
      <c r="E23" s="3" t="str">
        <f>VLOOKUP(C23,名簿!$A$2:$I$34,4,FALSE)</f>
        <v>B</v>
      </c>
      <c r="F23" s="6">
        <f>VLOOKUP(C23,名簿!$A$2:$I$34,5,FALSE)</f>
        <v>1270</v>
      </c>
      <c r="G23" s="4">
        <v>0.47916666666666702</v>
      </c>
      <c r="H23" s="4">
        <v>0.75</v>
      </c>
      <c r="I23" s="4"/>
      <c r="J23" s="7"/>
    </row>
    <row r="24" spans="1:10" x14ac:dyDescent="0.4">
      <c r="A24">
        <v>23</v>
      </c>
      <c r="B24" s="1">
        <v>45717</v>
      </c>
      <c r="C24">
        <v>1003</v>
      </c>
      <c r="D24" t="str">
        <f>VLOOKUP(C24,名簿!$A$2:$I$34,2,FALSE)</f>
        <v>河野　有美</v>
      </c>
      <c r="E24" s="3" t="str">
        <f>VLOOKUP(C24,名簿!$A$2:$I$34,4,FALSE)</f>
        <v>A</v>
      </c>
      <c r="F24" s="6">
        <f>VLOOKUP(C24,名簿!$A$2:$I$34,5,FALSE)</f>
        <v>1340</v>
      </c>
      <c r="G24" s="4">
        <v>0.5625</v>
      </c>
      <c r="H24" s="4">
        <v>0.79166666666666696</v>
      </c>
      <c r="I24" s="4"/>
      <c r="J24" s="7"/>
    </row>
    <row r="25" spans="1:10" x14ac:dyDescent="0.4">
      <c r="A25">
        <v>24</v>
      </c>
      <c r="B25" s="1">
        <v>45718</v>
      </c>
      <c r="C25">
        <v>1007</v>
      </c>
      <c r="D25" t="str">
        <f>VLOOKUP(C25,名簿!$A$2:$I$34,2,FALSE)</f>
        <v>高橋　沙織</v>
      </c>
      <c r="E25" s="3" t="str">
        <f>VLOOKUP(C25,名簿!$A$2:$I$34,4,FALSE)</f>
        <v>A</v>
      </c>
      <c r="F25" s="6">
        <f>VLOOKUP(C25,名簿!$A$2:$I$34,5,FALSE)</f>
        <v>1330</v>
      </c>
      <c r="G25" s="4">
        <v>0.77083333333333304</v>
      </c>
      <c r="H25" s="4">
        <v>0.95833333333333304</v>
      </c>
      <c r="I25" s="4"/>
      <c r="J25" s="7"/>
    </row>
    <row r="26" spans="1:10" x14ac:dyDescent="0.4">
      <c r="A26">
        <v>25</v>
      </c>
      <c r="B26" s="1">
        <v>45719</v>
      </c>
      <c r="C26">
        <v>1012</v>
      </c>
      <c r="D26" t="str">
        <f>VLOOKUP(C26,名簿!$A$2:$I$34,2,FALSE)</f>
        <v>石井　久</v>
      </c>
      <c r="E26" s="3" t="str">
        <f>VLOOKUP(C26,名簿!$A$2:$I$34,4,FALSE)</f>
        <v>C</v>
      </c>
      <c r="F26" s="6">
        <f>VLOOKUP(C26,名簿!$A$2:$I$34,5,FALSE)</f>
        <v>1200</v>
      </c>
      <c r="G26" s="4">
        <v>0.79166666666666696</v>
      </c>
      <c r="H26" s="4">
        <v>0.95833333333333304</v>
      </c>
      <c r="I26" s="4"/>
      <c r="J26" s="7"/>
    </row>
    <row r="27" spans="1:10" x14ac:dyDescent="0.4">
      <c r="A27">
        <v>26</v>
      </c>
      <c r="B27" s="1">
        <v>45721</v>
      </c>
      <c r="C27">
        <v>1005</v>
      </c>
      <c r="D27" t="str">
        <f>VLOOKUP(C27,名簿!$A$2:$I$34,2,FALSE)</f>
        <v>西田　まゆみ</v>
      </c>
      <c r="E27" s="3" t="str">
        <f>VLOOKUP(C27,名簿!$A$2:$I$34,4,FALSE)</f>
        <v>B</v>
      </c>
      <c r="F27" s="6">
        <f>VLOOKUP(C27,名簿!$A$2:$I$34,5,FALSE)</f>
        <v>1320</v>
      </c>
      <c r="G27" s="4">
        <v>0.4375</v>
      </c>
      <c r="H27" s="4">
        <v>0.6875</v>
      </c>
      <c r="I27" s="4"/>
      <c r="J27" s="7"/>
    </row>
    <row r="28" spans="1:10" x14ac:dyDescent="0.4">
      <c r="A28">
        <v>27</v>
      </c>
      <c r="B28" s="1">
        <v>45725</v>
      </c>
      <c r="C28">
        <v>1012</v>
      </c>
      <c r="D28" t="str">
        <f>VLOOKUP(C28,名簿!$A$2:$I$34,2,FALSE)</f>
        <v>石井　久</v>
      </c>
      <c r="E28" s="3" t="str">
        <f>VLOOKUP(C28,名簿!$A$2:$I$34,4,FALSE)</f>
        <v>C</v>
      </c>
      <c r="F28" s="6">
        <f>VLOOKUP(C28,名簿!$A$2:$I$34,5,FALSE)</f>
        <v>1200</v>
      </c>
      <c r="G28" s="4">
        <v>0.375</v>
      </c>
      <c r="H28" s="4">
        <v>0.91666666666666696</v>
      </c>
      <c r="I28" s="4"/>
      <c r="J28" s="7"/>
    </row>
    <row r="29" spans="1:10" x14ac:dyDescent="0.4">
      <c r="A29">
        <v>28</v>
      </c>
      <c r="B29" s="1">
        <v>45725</v>
      </c>
      <c r="C29">
        <v>1008</v>
      </c>
      <c r="D29" t="str">
        <f>VLOOKUP(C29,名簿!$A$2:$I$34,2,FALSE)</f>
        <v>荻原　悟</v>
      </c>
      <c r="E29" s="3" t="str">
        <f>VLOOKUP(C29,名簿!$A$2:$I$34,4,FALSE)</f>
        <v>A</v>
      </c>
      <c r="F29" s="6">
        <f>VLOOKUP(C29,名簿!$A$2:$I$34,5,FALSE)</f>
        <v>1270</v>
      </c>
      <c r="G29" s="4">
        <v>0.70833333333333304</v>
      </c>
      <c r="H29" s="4">
        <v>0.85416666666666696</v>
      </c>
      <c r="I29" s="4"/>
      <c r="J29" s="7"/>
    </row>
    <row r="30" spans="1:10" x14ac:dyDescent="0.4">
      <c r="A30">
        <v>29</v>
      </c>
      <c r="B30" s="1">
        <v>45728</v>
      </c>
      <c r="C30">
        <v>1009</v>
      </c>
      <c r="D30" t="str">
        <f>VLOOKUP(C30,名簿!$A$2:$I$34,2,FALSE)</f>
        <v>三枝　美智子</v>
      </c>
      <c r="E30" s="3" t="str">
        <f>VLOOKUP(C30,名簿!$A$2:$I$34,4,FALSE)</f>
        <v>B</v>
      </c>
      <c r="F30" s="6">
        <f>VLOOKUP(C30,名簿!$A$2:$I$34,5,FALSE)</f>
        <v>1270</v>
      </c>
      <c r="G30" s="4">
        <v>0.75</v>
      </c>
      <c r="H30" s="4">
        <v>0.89583333333333304</v>
      </c>
      <c r="I30" s="4"/>
      <c r="J30" s="7"/>
    </row>
    <row r="31" spans="1:10" x14ac:dyDescent="0.4">
      <c r="A31">
        <v>30</v>
      </c>
      <c r="B31" s="1">
        <v>45731</v>
      </c>
      <c r="C31">
        <v>1008</v>
      </c>
      <c r="D31" t="str">
        <f>VLOOKUP(C31,名簿!$A$2:$I$34,2,FALSE)</f>
        <v>荻原　悟</v>
      </c>
      <c r="E31" s="3" t="str">
        <f>VLOOKUP(C31,名簿!$A$2:$I$34,4,FALSE)</f>
        <v>A</v>
      </c>
      <c r="F31" s="6">
        <f>VLOOKUP(C31,名簿!$A$2:$I$34,5,FALSE)</f>
        <v>1270</v>
      </c>
      <c r="G31" s="4">
        <v>0.5</v>
      </c>
      <c r="H31" s="4">
        <v>0.75</v>
      </c>
      <c r="I31" s="4"/>
      <c r="J31" s="7"/>
    </row>
    <row r="32" spans="1:10" x14ac:dyDescent="0.4">
      <c r="A32">
        <v>31</v>
      </c>
      <c r="B32" s="1">
        <v>45734</v>
      </c>
      <c r="C32">
        <v>1008</v>
      </c>
      <c r="D32" t="str">
        <f>VLOOKUP(C32,名簿!$A$2:$I$34,2,FALSE)</f>
        <v>荻原　悟</v>
      </c>
      <c r="E32" s="3" t="str">
        <f>VLOOKUP(C32,名簿!$A$2:$I$34,4,FALSE)</f>
        <v>A</v>
      </c>
      <c r="F32" s="6">
        <f>VLOOKUP(C32,名簿!$A$2:$I$34,5,FALSE)</f>
        <v>1270</v>
      </c>
      <c r="G32" s="4">
        <v>0.70833333333333304</v>
      </c>
      <c r="H32" s="4">
        <v>0.85416666666666696</v>
      </c>
      <c r="I32" s="4"/>
      <c r="J32" s="7"/>
    </row>
    <row r="33" spans="1:10" x14ac:dyDescent="0.4">
      <c r="A33">
        <v>32</v>
      </c>
      <c r="B33" s="1">
        <v>45734</v>
      </c>
      <c r="C33">
        <v>1013</v>
      </c>
      <c r="D33" t="str">
        <f>VLOOKUP(C33,名簿!$A$2:$I$34,2,FALSE)</f>
        <v>園田　ひとみ</v>
      </c>
      <c r="E33" s="3" t="str">
        <f>VLOOKUP(C33,名簿!$A$2:$I$34,4,FALSE)</f>
        <v>A</v>
      </c>
      <c r="F33" s="6">
        <f>VLOOKUP(C33,名簿!$A$2:$I$34,5,FALSE)</f>
        <v>1240</v>
      </c>
      <c r="G33" s="4">
        <v>0.25</v>
      </c>
      <c r="H33" s="4">
        <v>0.58333333333333304</v>
      </c>
      <c r="I33" s="4"/>
      <c r="J33" s="7"/>
    </row>
    <row r="34" spans="1:10" x14ac:dyDescent="0.4">
      <c r="A34">
        <v>33</v>
      </c>
      <c r="B34" s="1">
        <v>45735</v>
      </c>
      <c r="C34">
        <v>1008</v>
      </c>
      <c r="D34" t="str">
        <f>VLOOKUP(C34,名簿!$A$2:$I$34,2,FALSE)</f>
        <v>荻原　悟</v>
      </c>
      <c r="E34" s="3" t="str">
        <f>VLOOKUP(C34,名簿!$A$2:$I$34,4,FALSE)</f>
        <v>A</v>
      </c>
      <c r="F34" s="6">
        <f>VLOOKUP(C34,名簿!$A$2:$I$34,5,FALSE)</f>
        <v>1270</v>
      </c>
      <c r="G34" s="4">
        <v>0.27083333333333298</v>
      </c>
      <c r="H34" s="4">
        <v>0.60416666666666696</v>
      </c>
      <c r="I34" s="4"/>
      <c r="J34" s="7"/>
    </row>
    <row r="35" spans="1:10" x14ac:dyDescent="0.4">
      <c r="A35">
        <v>34</v>
      </c>
      <c r="B35" s="1">
        <v>45736</v>
      </c>
      <c r="C35">
        <v>1014</v>
      </c>
      <c r="D35" t="str">
        <f>VLOOKUP(C35,名簿!$A$2:$I$34,2,FALSE)</f>
        <v>古川　咲良</v>
      </c>
      <c r="E35" s="3" t="str">
        <f>VLOOKUP(C35,名簿!$A$2:$I$34,4,FALSE)</f>
        <v>A</v>
      </c>
      <c r="F35" s="6">
        <f>VLOOKUP(C35,名簿!$A$2:$I$34,5,FALSE)</f>
        <v>1210</v>
      </c>
      <c r="G35" s="4">
        <v>0.45833333333333298</v>
      </c>
      <c r="H35" s="4">
        <v>0.79166666666666696</v>
      </c>
      <c r="I35" s="4"/>
      <c r="J35" s="7"/>
    </row>
    <row r="36" spans="1:10" x14ac:dyDescent="0.4">
      <c r="A36">
        <v>35</v>
      </c>
      <c r="B36" s="1">
        <v>45737</v>
      </c>
      <c r="C36">
        <v>1010</v>
      </c>
      <c r="D36" t="str">
        <f>VLOOKUP(C36,名簿!$A$2:$I$34,2,FALSE)</f>
        <v>秋田　嘉和</v>
      </c>
      <c r="E36" s="3" t="str">
        <f>VLOOKUP(C36,名簿!$A$2:$I$34,4,FALSE)</f>
        <v>A</v>
      </c>
      <c r="F36" s="6">
        <f>VLOOKUP(C36,名簿!$A$2:$I$34,5,FALSE)</f>
        <v>1270</v>
      </c>
      <c r="G36" s="4">
        <v>0.47916666666666702</v>
      </c>
      <c r="H36" s="4">
        <v>0.83333333333333304</v>
      </c>
      <c r="I36" s="4"/>
      <c r="J36" s="7"/>
    </row>
    <row r="37" spans="1:10" x14ac:dyDescent="0.4">
      <c r="A37">
        <v>36</v>
      </c>
      <c r="B37" s="1">
        <v>45740</v>
      </c>
      <c r="C37">
        <v>1013</v>
      </c>
      <c r="D37" t="str">
        <f>VLOOKUP(C37,名簿!$A$2:$I$34,2,FALSE)</f>
        <v>園田　ひとみ</v>
      </c>
      <c r="E37" s="3" t="str">
        <f>VLOOKUP(C37,名簿!$A$2:$I$34,4,FALSE)</f>
        <v>A</v>
      </c>
      <c r="F37" s="6">
        <f>VLOOKUP(C37,名簿!$A$2:$I$34,5,FALSE)</f>
        <v>1240</v>
      </c>
      <c r="G37" s="4">
        <v>0.625</v>
      </c>
      <c r="H37" s="4">
        <v>0.75</v>
      </c>
      <c r="I37" s="4"/>
      <c r="J37" s="7"/>
    </row>
    <row r="38" spans="1:10" x14ac:dyDescent="0.4">
      <c r="A38">
        <v>37</v>
      </c>
      <c r="B38" s="1">
        <v>45743</v>
      </c>
      <c r="C38">
        <v>1013</v>
      </c>
      <c r="D38" t="str">
        <f>VLOOKUP(C38,名簿!$A$2:$I$34,2,FALSE)</f>
        <v>園田　ひとみ</v>
      </c>
      <c r="E38" s="3" t="str">
        <f>VLOOKUP(C38,名簿!$A$2:$I$34,4,FALSE)</f>
        <v>A</v>
      </c>
      <c r="F38" s="6">
        <f>VLOOKUP(C38,名簿!$A$2:$I$34,5,FALSE)</f>
        <v>1240</v>
      </c>
      <c r="G38" s="4">
        <v>0.66666666666666696</v>
      </c>
      <c r="H38" s="4">
        <v>0.89583333333333304</v>
      </c>
      <c r="I38" s="4"/>
      <c r="J38" s="7"/>
    </row>
    <row r="39" spans="1:10" x14ac:dyDescent="0.4">
      <c r="A39">
        <v>38</v>
      </c>
      <c r="B39" s="1">
        <v>45746</v>
      </c>
      <c r="C39">
        <v>1008</v>
      </c>
      <c r="D39" t="str">
        <f>VLOOKUP(C39,名簿!$A$2:$I$34,2,FALSE)</f>
        <v>荻原　悟</v>
      </c>
      <c r="E39" s="3" t="str">
        <f>VLOOKUP(C39,名簿!$A$2:$I$34,4,FALSE)</f>
        <v>A</v>
      </c>
      <c r="F39" s="6">
        <f>VLOOKUP(C39,名簿!$A$2:$I$34,5,FALSE)</f>
        <v>1270</v>
      </c>
      <c r="G39" s="4">
        <v>0.66666666666666696</v>
      </c>
      <c r="H39" s="4">
        <v>0.875</v>
      </c>
      <c r="I39" s="4"/>
      <c r="J39" s="7"/>
    </row>
    <row r="40" spans="1:10" x14ac:dyDescent="0.4">
      <c r="A40">
        <v>39</v>
      </c>
      <c r="B40" s="5">
        <v>45752</v>
      </c>
      <c r="C40">
        <v>1012</v>
      </c>
      <c r="D40" t="str">
        <f>VLOOKUP(C40,名簿!$A$2:$I$34,2,FALSE)</f>
        <v>石井　久</v>
      </c>
      <c r="E40" s="3" t="str">
        <f>VLOOKUP(C40,名簿!$A$2:$I$34,4,FALSE)</f>
        <v>C</v>
      </c>
      <c r="F40" s="6">
        <f>VLOOKUP(C40,名簿!$A$2:$I$34,5,FALSE)</f>
        <v>1200</v>
      </c>
      <c r="G40" s="4">
        <v>0.70833333333333337</v>
      </c>
      <c r="H40" s="4">
        <v>0.91666666666666663</v>
      </c>
      <c r="I40" s="4"/>
      <c r="J40" s="7"/>
    </row>
    <row r="41" spans="1:10" x14ac:dyDescent="0.4">
      <c r="A41">
        <v>40</v>
      </c>
      <c r="B41" s="5">
        <v>45752</v>
      </c>
      <c r="C41">
        <v>1008</v>
      </c>
      <c r="D41" t="str">
        <f>VLOOKUP(C41,名簿!$A$2:$I$34,2,FALSE)</f>
        <v>荻原　悟</v>
      </c>
      <c r="E41" s="3" t="str">
        <f>VLOOKUP(C41,名簿!$A$2:$I$34,4,FALSE)</f>
        <v>A</v>
      </c>
      <c r="F41" s="6">
        <f>VLOOKUP(C41,名簿!$A$2:$I$34,5,FALSE)</f>
        <v>1270</v>
      </c>
      <c r="G41" s="4">
        <v>0.25</v>
      </c>
      <c r="H41" s="4">
        <v>0.625</v>
      </c>
      <c r="I41" s="4"/>
      <c r="J41" s="7"/>
    </row>
    <row r="42" spans="1:10" x14ac:dyDescent="0.4">
      <c r="A42">
        <v>41</v>
      </c>
      <c r="B42" s="5">
        <v>45752</v>
      </c>
      <c r="C42">
        <v>1002</v>
      </c>
      <c r="D42" t="str">
        <f>VLOOKUP(C42,名簿!$A$2:$I$34,2,FALSE)</f>
        <v>小幡　哲多</v>
      </c>
      <c r="E42" s="3" t="str">
        <f>VLOOKUP(C42,名簿!$A$2:$I$34,4,FALSE)</f>
        <v>C</v>
      </c>
      <c r="F42" s="6">
        <f>VLOOKUP(C42,名簿!$A$2:$I$34,5,FALSE)</f>
        <v>1340</v>
      </c>
      <c r="G42" s="4">
        <v>0.27083333333333331</v>
      </c>
      <c r="H42" s="4">
        <v>0.5625</v>
      </c>
      <c r="I42" s="4"/>
      <c r="J42" s="7"/>
    </row>
    <row r="43" spans="1:10" x14ac:dyDescent="0.4">
      <c r="A43">
        <v>42</v>
      </c>
      <c r="B43" s="5">
        <v>45752</v>
      </c>
      <c r="C43">
        <v>1013</v>
      </c>
      <c r="D43" t="str">
        <f>VLOOKUP(C43,名簿!$A$2:$I$34,2,FALSE)</f>
        <v>園田　ひとみ</v>
      </c>
      <c r="E43" s="3" t="str">
        <f>VLOOKUP(C43,名簿!$A$2:$I$34,4,FALSE)</f>
        <v>A</v>
      </c>
      <c r="F43" s="6">
        <f>VLOOKUP(C43,名簿!$A$2:$I$34,5,FALSE)</f>
        <v>1240</v>
      </c>
      <c r="G43" s="4">
        <v>0.29166666666666669</v>
      </c>
      <c r="H43" s="4">
        <v>0.58333333333333337</v>
      </c>
      <c r="I43" s="4"/>
      <c r="J43" s="7"/>
    </row>
    <row r="44" spans="1:10" x14ac:dyDescent="0.4">
      <c r="A44">
        <v>43</v>
      </c>
      <c r="B44" s="5">
        <v>45755</v>
      </c>
      <c r="C44">
        <v>1009</v>
      </c>
      <c r="D44" t="str">
        <f>VLOOKUP(C44,名簿!$A$2:$I$34,2,FALSE)</f>
        <v>三枝　美智子</v>
      </c>
      <c r="E44" s="3" t="str">
        <f>VLOOKUP(C44,名簿!$A$2:$I$34,4,FALSE)</f>
        <v>B</v>
      </c>
      <c r="F44" s="6">
        <f>VLOOKUP(C44,名簿!$A$2:$I$34,5,FALSE)</f>
        <v>1270</v>
      </c>
      <c r="G44" s="4">
        <v>0.6875</v>
      </c>
      <c r="H44" s="4">
        <v>0.91666666666666663</v>
      </c>
      <c r="I44" s="4"/>
      <c r="J44" s="7"/>
    </row>
    <row r="45" spans="1:10" x14ac:dyDescent="0.4">
      <c r="A45">
        <v>44</v>
      </c>
      <c r="B45" s="5">
        <v>45755</v>
      </c>
      <c r="C45">
        <v>1012</v>
      </c>
      <c r="D45" t="str">
        <f>VLOOKUP(C45,名簿!$A$2:$I$34,2,FALSE)</f>
        <v>石井　久</v>
      </c>
      <c r="E45" s="3" t="str">
        <f>VLOOKUP(C45,名簿!$A$2:$I$34,4,FALSE)</f>
        <v>C</v>
      </c>
      <c r="F45" s="6">
        <f>VLOOKUP(C45,名簿!$A$2:$I$34,5,FALSE)</f>
        <v>1200</v>
      </c>
      <c r="G45" s="4">
        <v>0.70833333333333337</v>
      </c>
      <c r="H45" s="4">
        <v>0.91666666666666663</v>
      </c>
      <c r="I45" s="4"/>
      <c r="J45" s="7"/>
    </row>
    <row r="46" spans="1:10" x14ac:dyDescent="0.4">
      <c r="A46">
        <v>45</v>
      </c>
      <c r="B46" s="5">
        <v>45755</v>
      </c>
      <c r="C46">
        <v>1005</v>
      </c>
      <c r="D46" t="str">
        <f>VLOOKUP(C46,名簿!$A$2:$I$34,2,FALSE)</f>
        <v>西田　まゆみ</v>
      </c>
      <c r="E46" s="3" t="str">
        <f>VLOOKUP(C46,名簿!$A$2:$I$34,4,FALSE)</f>
        <v>B</v>
      </c>
      <c r="F46" s="6">
        <f>VLOOKUP(C46,名簿!$A$2:$I$34,5,FALSE)</f>
        <v>1320</v>
      </c>
      <c r="G46" s="4">
        <v>0.75</v>
      </c>
      <c r="H46" s="4">
        <v>0.91666666666666663</v>
      </c>
      <c r="I46" s="4"/>
      <c r="J46" s="7"/>
    </row>
    <row r="47" spans="1:10" x14ac:dyDescent="0.4">
      <c r="A47">
        <v>46</v>
      </c>
      <c r="B47" s="5">
        <v>45756</v>
      </c>
      <c r="C47">
        <v>1013</v>
      </c>
      <c r="D47" t="str">
        <f>VLOOKUP(C47,名簿!$A$2:$I$34,2,FALSE)</f>
        <v>園田　ひとみ</v>
      </c>
      <c r="E47" s="3" t="str">
        <f>VLOOKUP(C47,名簿!$A$2:$I$34,4,FALSE)</f>
        <v>A</v>
      </c>
      <c r="F47" s="6">
        <f>VLOOKUP(C47,名簿!$A$2:$I$34,5,FALSE)</f>
        <v>1240</v>
      </c>
      <c r="G47" s="4">
        <v>0.4375</v>
      </c>
      <c r="H47" s="4">
        <v>0.625</v>
      </c>
      <c r="I47" s="4"/>
      <c r="J47" s="7"/>
    </row>
    <row r="48" spans="1:10" x14ac:dyDescent="0.4">
      <c r="A48">
        <v>47</v>
      </c>
      <c r="B48" s="5">
        <v>45756</v>
      </c>
      <c r="C48">
        <v>1005</v>
      </c>
      <c r="D48" t="str">
        <f>VLOOKUP(C48,名簿!$A$2:$I$34,2,FALSE)</f>
        <v>西田　まゆみ</v>
      </c>
      <c r="E48" s="3" t="str">
        <f>VLOOKUP(C48,名簿!$A$2:$I$34,4,FALSE)</f>
        <v>B</v>
      </c>
      <c r="F48" s="6">
        <f>VLOOKUP(C48,名簿!$A$2:$I$34,5,FALSE)</f>
        <v>1320</v>
      </c>
      <c r="G48" s="4">
        <v>0.27083333333333331</v>
      </c>
      <c r="H48" s="4">
        <v>0.58333333333333337</v>
      </c>
      <c r="I48" s="4"/>
      <c r="J48" s="7"/>
    </row>
    <row r="49" spans="1:10" x14ac:dyDescent="0.4">
      <c r="A49">
        <v>48</v>
      </c>
      <c r="B49" s="5">
        <v>45759</v>
      </c>
      <c r="C49">
        <v>1011</v>
      </c>
      <c r="D49" t="str">
        <f>VLOOKUP(C49,名簿!$A$2:$I$34,2,FALSE)</f>
        <v>高原　昇太</v>
      </c>
      <c r="E49" s="3" t="str">
        <f>VLOOKUP(C49,名簿!$A$2:$I$34,4,FALSE)</f>
        <v>A</v>
      </c>
      <c r="F49" s="6">
        <f>VLOOKUP(C49,名簿!$A$2:$I$34,5,FALSE)</f>
        <v>1240</v>
      </c>
      <c r="G49" s="4">
        <v>0.45833333333333331</v>
      </c>
      <c r="H49" s="4">
        <v>0.79166666666666663</v>
      </c>
      <c r="I49" s="4"/>
      <c r="J49" s="7"/>
    </row>
    <row r="50" spans="1:10" x14ac:dyDescent="0.4">
      <c r="A50">
        <v>49</v>
      </c>
      <c r="B50" s="5">
        <v>45759</v>
      </c>
      <c r="C50">
        <v>1001</v>
      </c>
      <c r="D50" t="str">
        <f>VLOOKUP(C50,名簿!$A$2:$I$34,2,FALSE)</f>
        <v>斉藤　優奈</v>
      </c>
      <c r="E50" s="3" t="str">
        <f>VLOOKUP(C50,名簿!$A$2:$I$34,4,FALSE)</f>
        <v>A</v>
      </c>
      <c r="F50" s="6">
        <f>VLOOKUP(C50,名簿!$A$2:$I$34,5,FALSE)</f>
        <v>1340</v>
      </c>
      <c r="G50" s="4">
        <v>0.45833333333333331</v>
      </c>
      <c r="H50" s="4">
        <v>0.6875</v>
      </c>
      <c r="I50" s="4"/>
      <c r="J50" s="7"/>
    </row>
    <row r="51" spans="1:10" x14ac:dyDescent="0.4">
      <c r="A51">
        <v>50</v>
      </c>
      <c r="B51" s="5">
        <v>45759</v>
      </c>
      <c r="C51">
        <v>1014</v>
      </c>
      <c r="D51" t="str">
        <f>VLOOKUP(C51,名簿!$A$2:$I$34,2,FALSE)</f>
        <v>古川　咲良</v>
      </c>
      <c r="E51" s="3" t="str">
        <f>VLOOKUP(C51,名簿!$A$2:$I$34,4,FALSE)</f>
        <v>A</v>
      </c>
      <c r="F51" s="6">
        <f>VLOOKUP(C51,名簿!$A$2:$I$34,5,FALSE)</f>
        <v>1210</v>
      </c>
      <c r="G51" s="4">
        <v>0.625</v>
      </c>
      <c r="H51" s="4">
        <v>0.875</v>
      </c>
      <c r="I51" s="4"/>
      <c r="J51" s="7"/>
    </row>
    <row r="52" spans="1:10" x14ac:dyDescent="0.4">
      <c r="A52">
        <v>51</v>
      </c>
      <c r="B52" s="5">
        <v>45760</v>
      </c>
      <c r="C52">
        <v>1005</v>
      </c>
      <c r="D52" t="str">
        <f>VLOOKUP(C52,名簿!$A$2:$I$34,2,FALSE)</f>
        <v>西田　まゆみ</v>
      </c>
      <c r="E52" s="3" t="str">
        <f>VLOOKUP(C52,名簿!$A$2:$I$34,4,FALSE)</f>
        <v>B</v>
      </c>
      <c r="F52" s="6">
        <f>VLOOKUP(C52,名簿!$A$2:$I$34,5,FALSE)</f>
        <v>1320</v>
      </c>
      <c r="G52" s="4">
        <v>0.64583333333333337</v>
      </c>
      <c r="H52" s="4">
        <v>0.91666666666666663</v>
      </c>
      <c r="I52" s="4"/>
      <c r="J52" s="7"/>
    </row>
    <row r="53" spans="1:10" x14ac:dyDescent="0.4">
      <c r="A53">
        <v>52</v>
      </c>
      <c r="B53" s="5">
        <v>45760</v>
      </c>
      <c r="C53">
        <v>1013</v>
      </c>
      <c r="D53" t="str">
        <f>VLOOKUP(C53,名簿!$A$2:$I$34,2,FALSE)</f>
        <v>園田　ひとみ</v>
      </c>
      <c r="E53" s="3" t="str">
        <f>VLOOKUP(C53,名簿!$A$2:$I$34,4,FALSE)</f>
        <v>A</v>
      </c>
      <c r="F53" s="6">
        <f>VLOOKUP(C53,名簿!$A$2:$I$34,5,FALSE)</f>
        <v>1240</v>
      </c>
      <c r="G53" s="4">
        <v>0.41666666666666669</v>
      </c>
      <c r="H53" s="4">
        <v>0.72916666666666663</v>
      </c>
      <c r="I53" s="4"/>
      <c r="J53" s="7"/>
    </row>
    <row r="54" spans="1:10" x14ac:dyDescent="0.4">
      <c r="A54">
        <v>53</v>
      </c>
      <c r="B54" s="5">
        <v>45760</v>
      </c>
      <c r="C54">
        <v>1003</v>
      </c>
      <c r="D54" t="str">
        <f>VLOOKUP(C54,名簿!$A$2:$I$34,2,FALSE)</f>
        <v>河野　有美</v>
      </c>
      <c r="E54" s="3" t="str">
        <f>VLOOKUP(C54,名簿!$A$2:$I$34,4,FALSE)</f>
        <v>A</v>
      </c>
      <c r="F54" s="6">
        <f>VLOOKUP(C54,名簿!$A$2:$I$34,5,FALSE)</f>
        <v>1340</v>
      </c>
      <c r="G54" s="4">
        <v>0.625</v>
      </c>
      <c r="H54" s="4">
        <v>0.9375</v>
      </c>
      <c r="I54" s="4"/>
      <c r="J54" s="7"/>
    </row>
    <row r="55" spans="1:10" x14ac:dyDescent="0.4">
      <c r="A55">
        <v>54</v>
      </c>
      <c r="B55" s="5">
        <v>45763</v>
      </c>
      <c r="C55">
        <v>1012</v>
      </c>
      <c r="D55" t="str">
        <f>VLOOKUP(C55,名簿!$A$2:$I$34,2,FALSE)</f>
        <v>石井　久</v>
      </c>
      <c r="E55" s="3" t="str">
        <f>VLOOKUP(C55,名簿!$A$2:$I$34,4,FALSE)</f>
        <v>C</v>
      </c>
      <c r="F55" s="6">
        <f>VLOOKUP(C55,名簿!$A$2:$I$34,5,FALSE)</f>
        <v>1200</v>
      </c>
      <c r="G55" s="4">
        <v>0.25</v>
      </c>
      <c r="H55" s="4">
        <v>0.5625</v>
      </c>
      <c r="I55" s="4"/>
      <c r="J55" s="7"/>
    </row>
    <row r="56" spans="1:10" x14ac:dyDescent="0.4">
      <c r="A56">
        <v>55</v>
      </c>
      <c r="B56" s="5">
        <v>45763</v>
      </c>
      <c r="C56">
        <v>1005</v>
      </c>
      <c r="D56" t="str">
        <f>VLOOKUP(C56,名簿!$A$2:$I$34,2,FALSE)</f>
        <v>西田　まゆみ</v>
      </c>
      <c r="E56" s="3" t="str">
        <f>VLOOKUP(C56,名簿!$A$2:$I$34,4,FALSE)</f>
        <v>B</v>
      </c>
      <c r="F56" s="6">
        <f>VLOOKUP(C56,名簿!$A$2:$I$34,5,FALSE)</f>
        <v>1320</v>
      </c>
      <c r="G56" s="4">
        <v>0.66666666666666663</v>
      </c>
      <c r="H56" s="4">
        <v>0.91666666666666663</v>
      </c>
      <c r="I56" s="4"/>
      <c r="J56" s="7"/>
    </row>
    <row r="57" spans="1:10" x14ac:dyDescent="0.4">
      <c r="A57">
        <v>56</v>
      </c>
      <c r="B57" s="5">
        <v>45763</v>
      </c>
      <c r="C57">
        <v>1007</v>
      </c>
      <c r="D57" t="str">
        <f>VLOOKUP(C57,名簿!$A$2:$I$34,2,FALSE)</f>
        <v>高橋　沙織</v>
      </c>
      <c r="E57" s="3" t="str">
        <f>VLOOKUP(C57,名簿!$A$2:$I$34,4,FALSE)</f>
        <v>A</v>
      </c>
      <c r="F57" s="6">
        <f>VLOOKUP(C57,名簿!$A$2:$I$34,5,FALSE)</f>
        <v>1330</v>
      </c>
      <c r="G57" s="4">
        <v>0.25</v>
      </c>
      <c r="H57" s="4">
        <v>0.5625</v>
      </c>
      <c r="I57" s="4"/>
      <c r="J57" s="7"/>
    </row>
    <row r="58" spans="1:10" x14ac:dyDescent="0.4">
      <c r="A58">
        <v>57</v>
      </c>
      <c r="B58" s="5">
        <v>45766</v>
      </c>
      <c r="C58">
        <v>1014</v>
      </c>
      <c r="D58" t="str">
        <f>VLOOKUP(C58,名簿!$A$2:$I$34,2,FALSE)</f>
        <v>古川　咲良</v>
      </c>
      <c r="E58" s="3" t="str">
        <f>VLOOKUP(C58,名簿!$A$2:$I$34,4,FALSE)</f>
        <v>A</v>
      </c>
      <c r="F58" s="6">
        <f>VLOOKUP(C58,名簿!$A$2:$I$34,5,FALSE)</f>
        <v>1210</v>
      </c>
      <c r="G58" s="4">
        <v>0.64583333333333337</v>
      </c>
      <c r="H58" s="4">
        <v>0.875</v>
      </c>
      <c r="I58" s="4"/>
      <c r="J58" s="7"/>
    </row>
    <row r="59" spans="1:10" x14ac:dyDescent="0.4">
      <c r="A59">
        <v>58</v>
      </c>
      <c r="B59" s="5">
        <v>45766</v>
      </c>
      <c r="C59">
        <v>1006</v>
      </c>
      <c r="D59" t="str">
        <f>VLOOKUP(C59,名簿!$A$2:$I$34,2,FALSE)</f>
        <v>立川　春香</v>
      </c>
      <c r="E59" s="3" t="str">
        <f>VLOOKUP(C59,名簿!$A$2:$I$34,4,FALSE)</f>
        <v>A</v>
      </c>
      <c r="F59" s="6">
        <f>VLOOKUP(C59,名簿!$A$2:$I$34,5,FALSE)</f>
        <v>1360</v>
      </c>
      <c r="G59" s="4">
        <v>0.66666666666666663</v>
      </c>
      <c r="H59" s="4">
        <v>0.83333333333333337</v>
      </c>
      <c r="I59" s="4"/>
      <c r="J59" s="7"/>
    </row>
    <row r="60" spans="1:10" x14ac:dyDescent="0.4">
      <c r="A60">
        <v>59</v>
      </c>
      <c r="B60" s="5">
        <v>45766</v>
      </c>
      <c r="C60">
        <v>1008</v>
      </c>
      <c r="D60" t="str">
        <f>VLOOKUP(C60,名簿!$A$2:$I$34,2,FALSE)</f>
        <v>荻原　悟</v>
      </c>
      <c r="E60" s="3" t="str">
        <f>VLOOKUP(C60,名簿!$A$2:$I$34,4,FALSE)</f>
        <v>A</v>
      </c>
      <c r="F60" s="6">
        <f>VLOOKUP(C60,名簿!$A$2:$I$34,5,FALSE)</f>
        <v>1270</v>
      </c>
      <c r="G60" s="4">
        <v>0.45833333333333331</v>
      </c>
      <c r="H60" s="4">
        <v>0.8125</v>
      </c>
      <c r="I60" s="4"/>
      <c r="J60" s="7"/>
    </row>
    <row r="61" spans="1:10" x14ac:dyDescent="0.4">
      <c r="A61">
        <v>60</v>
      </c>
      <c r="B61" s="5">
        <v>45766</v>
      </c>
      <c r="C61">
        <v>1003</v>
      </c>
      <c r="D61" t="str">
        <f>VLOOKUP(C61,名簿!$A$2:$I$34,2,FALSE)</f>
        <v>河野　有美</v>
      </c>
      <c r="E61" s="3" t="str">
        <f>VLOOKUP(C61,名簿!$A$2:$I$34,4,FALSE)</f>
        <v>A</v>
      </c>
      <c r="F61" s="6">
        <f>VLOOKUP(C61,名簿!$A$2:$I$34,5,FALSE)</f>
        <v>1340</v>
      </c>
      <c r="G61" s="4">
        <v>0.45833333333333331</v>
      </c>
      <c r="H61" s="4">
        <v>0.83333333333333337</v>
      </c>
      <c r="I61" s="4"/>
      <c r="J61" s="7"/>
    </row>
    <row r="62" spans="1:10" x14ac:dyDescent="0.4">
      <c r="A62">
        <v>61</v>
      </c>
      <c r="B62" s="5">
        <v>45771</v>
      </c>
      <c r="C62">
        <v>1010</v>
      </c>
      <c r="D62" t="str">
        <f>VLOOKUP(C62,名簿!$A$2:$I$34,2,FALSE)</f>
        <v>秋田　嘉和</v>
      </c>
      <c r="E62" s="3" t="str">
        <f>VLOOKUP(C62,名簿!$A$2:$I$34,4,FALSE)</f>
        <v>A</v>
      </c>
      <c r="F62" s="6">
        <f>VLOOKUP(C62,名簿!$A$2:$I$34,5,FALSE)</f>
        <v>1270</v>
      </c>
      <c r="G62" s="4">
        <v>0.45833333333333331</v>
      </c>
      <c r="H62" s="4">
        <v>0.8125</v>
      </c>
      <c r="I62" s="4"/>
      <c r="J62" s="7"/>
    </row>
    <row r="63" spans="1:10" x14ac:dyDescent="0.4">
      <c r="A63">
        <v>62</v>
      </c>
      <c r="B63" s="5">
        <v>45771</v>
      </c>
      <c r="C63">
        <v>1009</v>
      </c>
      <c r="D63" t="str">
        <f>VLOOKUP(C63,名簿!$A$2:$I$34,2,FALSE)</f>
        <v>三枝　美智子</v>
      </c>
      <c r="E63" s="3" t="str">
        <f>VLOOKUP(C63,名簿!$A$2:$I$34,4,FALSE)</f>
        <v>B</v>
      </c>
      <c r="F63" s="6">
        <f>VLOOKUP(C63,名簿!$A$2:$I$34,5,FALSE)</f>
        <v>1270</v>
      </c>
      <c r="G63" s="4">
        <v>0.625</v>
      </c>
      <c r="H63" s="4">
        <v>0.83333333333333337</v>
      </c>
      <c r="I63" s="4"/>
      <c r="J63" s="7"/>
    </row>
    <row r="64" spans="1:10" x14ac:dyDescent="0.4">
      <c r="A64">
        <v>63</v>
      </c>
      <c r="B64" s="5">
        <v>45771</v>
      </c>
      <c r="C64">
        <v>1013</v>
      </c>
      <c r="D64" t="str">
        <f>VLOOKUP(C64,名簿!$A$2:$I$34,2,FALSE)</f>
        <v>園田　ひとみ</v>
      </c>
      <c r="E64" s="3" t="str">
        <f>VLOOKUP(C64,名簿!$A$2:$I$34,4,FALSE)</f>
        <v>A</v>
      </c>
      <c r="F64" s="6">
        <f>VLOOKUP(C64,名簿!$A$2:$I$34,5,FALSE)</f>
        <v>1240</v>
      </c>
      <c r="G64" s="4">
        <v>0.66666666666666663</v>
      </c>
      <c r="H64" s="4">
        <v>0.875</v>
      </c>
      <c r="I64" s="4"/>
      <c r="J64" s="7"/>
    </row>
    <row r="65" spans="1:10" x14ac:dyDescent="0.4">
      <c r="A65">
        <v>64</v>
      </c>
      <c r="B65" s="5">
        <v>45772</v>
      </c>
      <c r="C65">
        <v>1013</v>
      </c>
      <c r="D65" t="str">
        <f>VLOOKUP(C65,名簿!$A$2:$I$34,2,FALSE)</f>
        <v>園田　ひとみ</v>
      </c>
      <c r="E65" s="3" t="str">
        <f>VLOOKUP(C65,名簿!$A$2:$I$34,4,FALSE)</f>
        <v>A</v>
      </c>
      <c r="F65" s="6">
        <f>VLOOKUP(C65,名簿!$A$2:$I$34,5,FALSE)</f>
        <v>1240</v>
      </c>
      <c r="G65" s="4">
        <v>0.25</v>
      </c>
      <c r="H65" s="4">
        <v>0.58333333333333337</v>
      </c>
      <c r="I65" s="4"/>
      <c r="J65" s="7"/>
    </row>
    <row r="66" spans="1:10" x14ac:dyDescent="0.4">
      <c r="A66">
        <v>65</v>
      </c>
      <c r="B66" s="5">
        <v>45772</v>
      </c>
      <c r="C66">
        <v>1012</v>
      </c>
      <c r="D66" t="str">
        <f>VLOOKUP(C66,名簿!$A$2:$I$34,2,FALSE)</f>
        <v>石井　久</v>
      </c>
      <c r="E66" s="3" t="str">
        <f>VLOOKUP(C66,名簿!$A$2:$I$34,4,FALSE)</f>
        <v>C</v>
      </c>
      <c r="F66" s="6">
        <f>VLOOKUP(C66,名簿!$A$2:$I$34,5,FALSE)</f>
        <v>1200</v>
      </c>
      <c r="G66" s="4">
        <v>0.41666666666666669</v>
      </c>
      <c r="H66" s="4">
        <v>0.79166666666666663</v>
      </c>
      <c r="I66" s="4"/>
      <c r="J66" s="7"/>
    </row>
    <row r="67" spans="1:10" x14ac:dyDescent="0.4">
      <c r="A67">
        <v>66</v>
      </c>
      <c r="B67" s="5">
        <v>45773</v>
      </c>
      <c r="C67">
        <v>1005</v>
      </c>
      <c r="D67" t="str">
        <f>VLOOKUP(C67,名簿!$A$2:$I$34,2,FALSE)</f>
        <v>西田　まゆみ</v>
      </c>
      <c r="E67" s="3" t="str">
        <f>VLOOKUP(C67,名簿!$A$2:$I$34,4,FALSE)</f>
        <v>B</v>
      </c>
      <c r="F67" s="6">
        <f>VLOOKUP(C67,名簿!$A$2:$I$34,5,FALSE)</f>
        <v>1320</v>
      </c>
      <c r="G67" s="4">
        <v>0.625</v>
      </c>
      <c r="H67" s="4">
        <v>0.91666666666666663</v>
      </c>
      <c r="I67" s="4"/>
      <c r="J67" s="7"/>
    </row>
    <row r="68" spans="1:10" x14ac:dyDescent="0.4">
      <c r="A68">
        <v>67</v>
      </c>
      <c r="B68" s="5">
        <v>45774</v>
      </c>
      <c r="C68">
        <v>1010</v>
      </c>
      <c r="D68" t="str">
        <f>VLOOKUP(C68,名簿!$A$2:$I$34,2,FALSE)</f>
        <v>秋田　嘉和</v>
      </c>
      <c r="E68" s="3" t="str">
        <f>VLOOKUP(C68,名簿!$A$2:$I$34,4,FALSE)</f>
        <v>A</v>
      </c>
      <c r="F68" s="6">
        <f>VLOOKUP(C68,名簿!$A$2:$I$34,5,FALSE)</f>
        <v>1270</v>
      </c>
      <c r="G68" s="4">
        <v>0.41666666666666669</v>
      </c>
      <c r="H68" s="4">
        <v>0.79166666666666663</v>
      </c>
      <c r="I68" s="4"/>
      <c r="J68" s="7"/>
    </row>
    <row r="69" spans="1:10" x14ac:dyDescent="0.4">
      <c r="A69">
        <v>68</v>
      </c>
      <c r="B69" s="5">
        <v>45774</v>
      </c>
      <c r="C69">
        <v>1005</v>
      </c>
      <c r="D69" t="str">
        <f>VLOOKUP(C69,名簿!$A$2:$I$34,2,FALSE)</f>
        <v>西田　まゆみ</v>
      </c>
      <c r="E69" s="3" t="str">
        <f>VLOOKUP(C69,名簿!$A$2:$I$34,4,FALSE)</f>
        <v>B</v>
      </c>
      <c r="F69" s="6">
        <f>VLOOKUP(C69,名簿!$A$2:$I$34,5,FALSE)</f>
        <v>1320</v>
      </c>
      <c r="G69" s="4">
        <v>0.47916666666666669</v>
      </c>
      <c r="H69" s="4">
        <v>0.66666666666666663</v>
      </c>
      <c r="I69" s="4"/>
      <c r="J69" s="7"/>
    </row>
    <row r="70" spans="1:10" x14ac:dyDescent="0.4">
      <c r="A70">
        <v>69</v>
      </c>
      <c r="B70" s="5">
        <v>45774</v>
      </c>
      <c r="C70">
        <v>1011</v>
      </c>
      <c r="D70" t="str">
        <f>VLOOKUP(C70,名簿!$A$2:$I$34,2,FALSE)</f>
        <v>高原　昇太</v>
      </c>
      <c r="E70" s="3" t="str">
        <f>VLOOKUP(C70,名簿!$A$2:$I$34,4,FALSE)</f>
        <v>A</v>
      </c>
      <c r="F70" s="6">
        <f>VLOOKUP(C70,名簿!$A$2:$I$34,5,FALSE)</f>
        <v>1240</v>
      </c>
      <c r="G70" s="4">
        <v>0.70833333333333337</v>
      </c>
      <c r="H70" s="4">
        <v>0.9375</v>
      </c>
      <c r="I70" s="4"/>
      <c r="J70" s="7"/>
    </row>
    <row r="71" spans="1:10" x14ac:dyDescent="0.4">
      <c r="A71">
        <v>70</v>
      </c>
      <c r="B71" s="5">
        <v>45775</v>
      </c>
      <c r="C71">
        <v>1001</v>
      </c>
      <c r="D71" t="str">
        <f>VLOOKUP(C71,名簿!$A$2:$I$34,2,FALSE)</f>
        <v>斉藤　優奈</v>
      </c>
      <c r="E71" s="3" t="str">
        <f>VLOOKUP(C71,名簿!$A$2:$I$34,4,FALSE)</f>
        <v>A</v>
      </c>
      <c r="F71" s="6">
        <f>VLOOKUP(C71,名簿!$A$2:$I$34,5,FALSE)</f>
        <v>1340</v>
      </c>
      <c r="G71" s="4">
        <v>0.6875</v>
      </c>
      <c r="H71" s="4">
        <v>0.875</v>
      </c>
      <c r="I71" s="4"/>
      <c r="J71" s="7"/>
    </row>
    <row r="72" spans="1:10" x14ac:dyDescent="0.4">
      <c r="A72">
        <v>71</v>
      </c>
      <c r="B72" s="5">
        <v>45775</v>
      </c>
      <c r="C72">
        <v>1007</v>
      </c>
      <c r="D72" t="str">
        <f>VLOOKUP(C72,名簿!$A$2:$I$34,2,FALSE)</f>
        <v>高橋　沙織</v>
      </c>
      <c r="E72" s="3" t="str">
        <f>VLOOKUP(C72,名簿!$A$2:$I$34,4,FALSE)</f>
        <v>A</v>
      </c>
      <c r="F72" s="6">
        <f>VLOOKUP(C72,名簿!$A$2:$I$34,5,FALSE)</f>
        <v>1330</v>
      </c>
      <c r="G72" s="4">
        <v>0.6875</v>
      </c>
      <c r="H72" s="4">
        <v>0.875</v>
      </c>
      <c r="I72" s="4"/>
      <c r="J72" s="7"/>
    </row>
    <row r="73" spans="1:10" x14ac:dyDescent="0.4">
      <c r="A73">
        <v>72</v>
      </c>
      <c r="B73" s="5">
        <v>45776</v>
      </c>
      <c r="C73">
        <v>1009</v>
      </c>
      <c r="D73" t="str">
        <f>VLOOKUP(C73,名簿!$A$2:$I$34,2,FALSE)</f>
        <v>三枝　美智子</v>
      </c>
      <c r="E73" s="3" t="str">
        <f>VLOOKUP(C73,名簿!$A$2:$I$34,4,FALSE)</f>
        <v>B</v>
      </c>
      <c r="F73" s="6">
        <f>VLOOKUP(C73,名簿!$A$2:$I$34,5,FALSE)</f>
        <v>1270</v>
      </c>
      <c r="G73" s="4">
        <v>0.29166666666666669</v>
      </c>
      <c r="H73" s="4">
        <v>0.64583333333333337</v>
      </c>
      <c r="I73" s="4"/>
      <c r="J73" s="7"/>
    </row>
    <row r="74" spans="1:10" x14ac:dyDescent="0.4">
      <c r="A74">
        <v>73</v>
      </c>
      <c r="B74" s="5">
        <v>45778</v>
      </c>
      <c r="C74">
        <v>1007</v>
      </c>
      <c r="D74" t="str">
        <f>VLOOKUP(C74,名簿!$A$2:$I$34,2,FALSE)</f>
        <v>高橋　沙織</v>
      </c>
      <c r="E74" s="3" t="str">
        <f>VLOOKUP(C74,名簿!$A$2:$I$34,4,FALSE)</f>
        <v>A</v>
      </c>
      <c r="F74" s="6">
        <f>VLOOKUP(C74,名簿!$A$2:$I$34,5,FALSE)</f>
        <v>1330</v>
      </c>
      <c r="G74" s="4">
        <v>0.47916666666666669</v>
      </c>
      <c r="H74" s="4">
        <v>0.79166666666666663</v>
      </c>
      <c r="I74" s="4"/>
      <c r="J74" s="7"/>
    </row>
    <row r="75" spans="1:10" x14ac:dyDescent="0.4">
      <c r="A75">
        <v>74</v>
      </c>
      <c r="B75" s="5">
        <v>45778</v>
      </c>
      <c r="C75">
        <v>1005</v>
      </c>
      <c r="D75" t="str">
        <f>VLOOKUP(C75,名簿!$A$2:$I$34,2,FALSE)</f>
        <v>西田　まゆみ</v>
      </c>
      <c r="E75" s="3" t="str">
        <f>VLOOKUP(C75,名簿!$A$2:$I$34,4,FALSE)</f>
        <v>B</v>
      </c>
      <c r="F75" s="6">
        <f>VLOOKUP(C75,名簿!$A$2:$I$34,5,FALSE)</f>
        <v>1320</v>
      </c>
      <c r="G75" s="4">
        <v>0.66666666666666663</v>
      </c>
      <c r="H75" s="4">
        <v>0.85416666666666663</v>
      </c>
      <c r="I75" s="4"/>
      <c r="J75" s="7"/>
    </row>
    <row r="76" spans="1:10" x14ac:dyDescent="0.4">
      <c r="A76">
        <v>75</v>
      </c>
      <c r="B76" s="5">
        <v>45778</v>
      </c>
      <c r="C76">
        <v>1006</v>
      </c>
      <c r="D76" t="str">
        <f>VLOOKUP(C76,名簿!$A$2:$I$34,2,FALSE)</f>
        <v>立川　春香</v>
      </c>
      <c r="E76" s="3" t="str">
        <f>VLOOKUP(C76,名簿!$A$2:$I$34,4,FALSE)</f>
        <v>A</v>
      </c>
      <c r="F76" s="6">
        <f>VLOOKUP(C76,名簿!$A$2:$I$34,5,FALSE)</f>
        <v>1360</v>
      </c>
      <c r="G76" s="4">
        <v>0.70833333333333337</v>
      </c>
      <c r="H76" s="4">
        <v>0.875</v>
      </c>
      <c r="I76" s="4"/>
      <c r="J76" s="7"/>
    </row>
    <row r="77" spans="1:10" x14ac:dyDescent="0.4">
      <c r="A77">
        <v>76</v>
      </c>
      <c r="B77" s="5">
        <v>45778</v>
      </c>
      <c r="C77">
        <v>1012</v>
      </c>
      <c r="D77" t="str">
        <f>VLOOKUP(C77,名簿!$A$2:$I$34,2,FALSE)</f>
        <v>石井　久</v>
      </c>
      <c r="E77" s="3" t="str">
        <f>VLOOKUP(C77,名簿!$A$2:$I$34,4,FALSE)</f>
        <v>C</v>
      </c>
      <c r="F77" s="6">
        <f>VLOOKUP(C77,名簿!$A$2:$I$34,5,FALSE)</f>
        <v>1200</v>
      </c>
      <c r="G77" s="4">
        <v>0.70833333333333337</v>
      </c>
      <c r="H77" s="4">
        <v>0.875</v>
      </c>
      <c r="I77" s="4"/>
      <c r="J77" s="7"/>
    </row>
    <row r="78" spans="1:10" x14ac:dyDescent="0.4">
      <c r="A78">
        <v>77</v>
      </c>
      <c r="B78" s="5">
        <v>45779</v>
      </c>
      <c r="C78">
        <v>1005</v>
      </c>
      <c r="D78" t="str">
        <f>VLOOKUP(C78,名簿!$A$2:$I$34,2,FALSE)</f>
        <v>西田　まゆみ</v>
      </c>
      <c r="E78" s="3" t="str">
        <f>VLOOKUP(C78,名簿!$A$2:$I$34,4,FALSE)</f>
        <v>B</v>
      </c>
      <c r="F78" s="6">
        <f>VLOOKUP(C78,名簿!$A$2:$I$34,5,FALSE)</f>
        <v>1320</v>
      </c>
      <c r="G78" s="4">
        <v>0.27083333333333331</v>
      </c>
      <c r="H78" s="4">
        <v>0.60416666666666663</v>
      </c>
      <c r="I78" s="4"/>
      <c r="J78" s="7"/>
    </row>
    <row r="79" spans="1:10" x14ac:dyDescent="0.4">
      <c r="A79">
        <v>78</v>
      </c>
      <c r="B79" s="5">
        <v>45780</v>
      </c>
      <c r="C79">
        <v>1012</v>
      </c>
      <c r="D79" t="str">
        <f>VLOOKUP(C79,名簿!$A$2:$I$34,2,FALSE)</f>
        <v>石井　久</v>
      </c>
      <c r="E79" s="3" t="str">
        <f>VLOOKUP(C79,名簿!$A$2:$I$34,4,FALSE)</f>
        <v>C</v>
      </c>
      <c r="F79" s="6">
        <f>VLOOKUP(C79,名簿!$A$2:$I$34,5,FALSE)</f>
        <v>1200</v>
      </c>
      <c r="G79" s="4">
        <v>0.29166666666666669</v>
      </c>
      <c r="H79" s="4">
        <v>0.58333333333333337</v>
      </c>
      <c r="I79" s="4"/>
      <c r="J79" s="7"/>
    </row>
    <row r="80" spans="1:10" x14ac:dyDescent="0.4">
      <c r="A80">
        <v>79</v>
      </c>
      <c r="B80" s="5">
        <v>45781</v>
      </c>
      <c r="C80">
        <v>1007</v>
      </c>
      <c r="D80" t="str">
        <f>VLOOKUP(C80,名簿!$A$2:$I$34,2,FALSE)</f>
        <v>高橋　沙織</v>
      </c>
      <c r="E80" s="3" t="str">
        <f>VLOOKUP(C80,名簿!$A$2:$I$34,4,FALSE)</f>
        <v>A</v>
      </c>
      <c r="F80" s="6">
        <f>VLOOKUP(C80,名簿!$A$2:$I$34,5,FALSE)</f>
        <v>1330</v>
      </c>
      <c r="G80" s="4">
        <v>0.45833333333333331</v>
      </c>
      <c r="H80" s="4">
        <v>0.66666666666666663</v>
      </c>
      <c r="I80" s="4"/>
      <c r="J80" s="7"/>
    </row>
    <row r="81" spans="1:10" x14ac:dyDescent="0.4">
      <c r="A81">
        <v>80</v>
      </c>
      <c r="B81" s="5">
        <v>45782</v>
      </c>
      <c r="C81">
        <v>1005</v>
      </c>
      <c r="D81" t="str">
        <f>VLOOKUP(C81,名簿!$A$2:$I$34,2,FALSE)</f>
        <v>西田　まゆみ</v>
      </c>
      <c r="E81" s="3" t="str">
        <f>VLOOKUP(C81,名簿!$A$2:$I$34,4,FALSE)</f>
        <v>B</v>
      </c>
      <c r="F81" s="6">
        <f>VLOOKUP(C81,名簿!$A$2:$I$34,5,FALSE)</f>
        <v>1320</v>
      </c>
      <c r="G81" s="4">
        <v>0.45833333333333331</v>
      </c>
      <c r="H81" s="4">
        <v>0.70833333333333337</v>
      </c>
      <c r="I81" s="4"/>
      <c r="J81" s="7"/>
    </row>
    <row r="82" spans="1:10" x14ac:dyDescent="0.4">
      <c r="A82">
        <v>81</v>
      </c>
      <c r="B82" s="5">
        <v>45782</v>
      </c>
      <c r="C82">
        <v>1008</v>
      </c>
      <c r="D82" t="str">
        <f>VLOOKUP(C82,名簿!$A$2:$I$34,2,FALSE)</f>
        <v>荻原　悟</v>
      </c>
      <c r="E82" s="3" t="str">
        <f>VLOOKUP(C82,名簿!$A$2:$I$34,4,FALSE)</f>
        <v>A</v>
      </c>
      <c r="F82" s="6">
        <f>VLOOKUP(C82,名簿!$A$2:$I$34,5,FALSE)</f>
        <v>1270</v>
      </c>
      <c r="G82" s="4">
        <v>0.47916666666666669</v>
      </c>
      <c r="H82" s="4">
        <v>0.6875</v>
      </c>
      <c r="I82" s="4"/>
      <c r="J82" s="7"/>
    </row>
    <row r="83" spans="1:10" x14ac:dyDescent="0.4">
      <c r="A83">
        <v>82</v>
      </c>
      <c r="B83" s="5">
        <v>45783</v>
      </c>
      <c r="C83">
        <v>1009</v>
      </c>
      <c r="D83" t="str">
        <f>VLOOKUP(C83,名簿!$A$2:$I$34,2,FALSE)</f>
        <v>三枝　美智子</v>
      </c>
      <c r="E83" s="3" t="str">
        <f>VLOOKUP(C83,名簿!$A$2:$I$34,4,FALSE)</f>
        <v>B</v>
      </c>
      <c r="F83" s="6">
        <f>VLOOKUP(C83,名簿!$A$2:$I$34,5,FALSE)</f>
        <v>1270</v>
      </c>
      <c r="G83" s="4">
        <v>0.27083333333333331</v>
      </c>
      <c r="H83" s="4">
        <v>0.60416666666666663</v>
      </c>
      <c r="I83" s="4"/>
      <c r="J83" s="7"/>
    </row>
    <row r="84" spans="1:10" x14ac:dyDescent="0.4">
      <c r="A84">
        <v>83</v>
      </c>
      <c r="B84" s="5">
        <v>45784</v>
      </c>
      <c r="C84">
        <v>1011</v>
      </c>
      <c r="D84" t="str">
        <f>VLOOKUP(C84,名簿!$A$2:$I$34,2,FALSE)</f>
        <v>高原　昇太</v>
      </c>
      <c r="E84" s="3" t="str">
        <f>VLOOKUP(C84,名簿!$A$2:$I$34,4,FALSE)</f>
        <v>A</v>
      </c>
      <c r="F84" s="6">
        <f>VLOOKUP(C84,名簿!$A$2:$I$34,5,FALSE)</f>
        <v>1240</v>
      </c>
      <c r="G84" s="4">
        <v>0.625</v>
      </c>
      <c r="H84" s="4">
        <v>0.83333333333333337</v>
      </c>
      <c r="I84" s="4"/>
      <c r="J84" s="7"/>
    </row>
    <row r="85" spans="1:10" x14ac:dyDescent="0.4">
      <c r="A85">
        <v>84</v>
      </c>
      <c r="B85" s="5">
        <v>45784</v>
      </c>
      <c r="C85">
        <v>1010</v>
      </c>
      <c r="D85" t="str">
        <f>VLOOKUP(C85,名簿!$A$2:$I$34,2,FALSE)</f>
        <v>秋田　嘉和</v>
      </c>
      <c r="E85" s="3" t="str">
        <f>VLOOKUP(C85,名簿!$A$2:$I$34,4,FALSE)</f>
        <v>A</v>
      </c>
      <c r="F85" s="6">
        <f>VLOOKUP(C85,名簿!$A$2:$I$34,5,FALSE)</f>
        <v>1270</v>
      </c>
      <c r="G85" s="4">
        <v>0.6875</v>
      </c>
      <c r="H85" s="4">
        <v>0.875</v>
      </c>
      <c r="I85" s="4"/>
      <c r="J85" s="7"/>
    </row>
    <row r="86" spans="1:10" x14ac:dyDescent="0.4">
      <c r="A86">
        <v>85</v>
      </c>
      <c r="B86" s="5">
        <v>45784</v>
      </c>
      <c r="C86">
        <v>1012</v>
      </c>
      <c r="D86" t="str">
        <f>VLOOKUP(C86,名簿!$A$2:$I$34,2,FALSE)</f>
        <v>石井　久</v>
      </c>
      <c r="E86" s="3" t="str">
        <f>VLOOKUP(C86,名簿!$A$2:$I$34,4,FALSE)</f>
        <v>C</v>
      </c>
      <c r="F86" s="6">
        <f>VLOOKUP(C86,名簿!$A$2:$I$34,5,FALSE)</f>
        <v>1200</v>
      </c>
      <c r="G86" s="4">
        <v>0.6875</v>
      </c>
      <c r="H86" s="4">
        <v>0.83333333333333337</v>
      </c>
      <c r="I86" s="4"/>
      <c r="J86" s="7"/>
    </row>
    <row r="87" spans="1:10" x14ac:dyDescent="0.4">
      <c r="A87">
        <v>86</v>
      </c>
      <c r="B87" s="5">
        <v>45785</v>
      </c>
      <c r="C87">
        <v>1007</v>
      </c>
      <c r="D87" t="str">
        <f>VLOOKUP(C87,名簿!$A$2:$I$34,2,FALSE)</f>
        <v>高橋　沙織</v>
      </c>
      <c r="E87" s="3" t="str">
        <f>VLOOKUP(C87,名簿!$A$2:$I$34,4,FALSE)</f>
        <v>A</v>
      </c>
      <c r="F87" s="6">
        <f>VLOOKUP(C87,名簿!$A$2:$I$34,5,FALSE)</f>
        <v>1330</v>
      </c>
      <c r="G87" s="4">
        <v>0.25</v>
      </c>
      <c r="H87" s="4">
        <v>0.58333333333333337</v>
      </c>
      <c r="I87" s="4"/>
      <c r="J87" s="7"/>
    </row>
    <row r="88" spans="1:10" x14ac:dyDescent="0.4">
      <c r="A88">
        <v>87</v>
      </c>
      <c r="B88" s="5">
        <v>45785</v>
      </c>
      <c r="C88">
        <v>1013</v>
      </c>
      <c r="D88" t="str">
        <f>VLOOKUP(C88,名簿!$A$2:$I$34,2,FALSE)</f>
        <v>園田　ひとみ</v>
      </c>
      <c r="E88" s="3" t="str">
        <f>VLOOKUP(C88,名簿!$A$2:$I$34,4,FALSE)</f>
        <v>A</v>
      </c>
      <c r="F88" s="6">
        <f>VLOOKUP(C88,名簿!$A$2:$I$34,5,FALSE)</f>
        <v>1240</v>
      </c>
      <c r="G88" s="4">
        <v>0.25</v>
      </c>
      <c r="H88" s="4">
        <v>0.58333333333333337</v>
      </c>
      <c r="I88" s="4"/>
      <c r="J88" s="7"/>
    </row>
    <row r="89" spans="1:10" x14ac:dyDescent="0.4">
      <c r="A89">
        <v>88</v>
      </c>
      <c r="B89" s="5">
        <v>45786</v>
      </c>
      <c r="C89">
        <v>1013</v>
      </c>
      <c r="D89" t="str">
        <f>VLOOKUP(C89,名簿!$A$2:$I$34,2,FALSE)</f>
        <v>園田　ひとみ</v>
      </c>
      <c r="E89" s="3" t="str">
        <f>VLOOKUP(C89,名簿!$A$2:$I$34,4,FALSE)</f>
        <v>A</v>
      </c>
      <c r="F89" s="6">
        <f>VLOOKUP(C89,名簿!$A$2:$I$34,5,FALSE)</f>
        <v>1240</v>
      </c>
      <c r="G89" s="4">
        <v>0.6875</v>
      </c>
      <c r="H89" s="4">
        <v>0.875</v>
      </c>
      <c r="I89" s="4"/>
      <c r="J89" s="7"/>
    </row>
    <row r="90" spans="1:10" x14ac:dyDescent="0.4">
      <c r="A90">
        <v>89</v>
      </c>
      <c r="B90" s="5">
        <v>45788</v>
      </c>
      <c r="C90">
        <v>1011</v>
      </c>
      <c r="D90" t="str">
        <f>VLOOKUP(C90,名簿!$A$2:$I$34,2,FALSE)</f>
        <v>高原　昇太</v>
      </c>
      <c r="E90" s="3" t="str">
        <f>VLOOKUP(C90,名簿!$A$2:$I$34,4,FALSE)</f>
        <v>A</v>
      </c>
      <c r="F90" s="6">
        <f>VLOOKUP(C90,名簿!$A$2:$I$34,5,FALSE)</f>
        <v>1240</v>
      </c>
      <c r="G90" s="4">
        <v>0.27083333333333331</v>
      </c>
      <c r="H90" s="4">
        <v>0.60416666666666663</v>
      </c>
      <c r="I90" s="4"/>
      <c r="J90" s="7"/>
    </row>
    <row r="91" spans="1:10" x14ac:dyDescent="0.4">
      <c r="A91">
        <v>90</v>
      </c>
      <c r="B91" s="5">
        <v>45788</v>
      </c>
      <c r="C91">
        <v>1010</v>
      </c>
      <c r="D91" t="str">
        <f>VLOOKUP(C91,名簿!$A$2:$I$34,2,FALSE)</f>
        <v>秋田　嘉和</v>
      </c>
      <c r="E91" s="3" t="str">
        <f>VLOOKUP(C91,名簿!$A$2:$I$34,4,FALSE)</f>
        <v>A</v>
      </c>
      <c r="F91" s="6">
        <f>VLOOKUP(C91,名簿!$A$2:$I$34,5,FALSE)</f>
        <v>1270</v>
      </c>
      <c r="G91" s="4">
        <v>0.41666666666666669</v>
      </c>
      <c r="H91" s="4">
        <v>0.54166666666666663</v>
      </c>
      <c r="I91" s="4"/>
      <c r="J91" s="7"/>
    </row>
    <row r="92" spans="1:10" x14ac:dyDescent="0.4">
      <c r="A92">
        <v>91</v>
      </c>
      <c r="B92" s="5">
        <v>45788</v>
      </c>
      <c r="C92">
        <v>1009</v>
      </c>
      <c r="D92" t="str">
        <f>VLOOKUP(C92,名簿!$A$2:$I$34,2,FALSE)</f>
        <v>三枝　美智子</v>
      </c>
      <c r="E92" s="3" t="str">
        <f>VLOOKUP(C92,名簿!$A$2:$I$34,4,FALSE)</f>
        <v>B</v>
      </c>
      <c r="F92" s="6">
        <f>VLOOKUP(C92,名簿!$A$2:$I$34,5,FALSE)</f>
        <v>1270</v>
      </c>
      <c r="G92" s="4">
        <v>0.75</v>
      </c>
      <c r="H92" s="4">
        <v>0.95833333333333337</v>
      </c>
      <c r="I92" s="4"/>
      <c r="J92" s="7"/>
    </row>
    <row r="93" spans="1:10" x14ac:dyDescent="0.4">
      <c r="A93">
        <v>92</v>
      </c>
      <c r="B93" s="5">
        <v>45788</v>
      </c>
      <c r="C93">
        <v>1006</v>
      </c>
      <c r="D93" t="str">
        <f>VLOOKUP(C93,名簿!$A$2:$I$34,2,FALSE)</f>
        <v>立川　春香</v>
      </c>
      <c r="E93" s="3" t="str">
        <f>VLOOKUP(C93,名簿!$A$2:$I$34,4,FALSE)</f>
        <v>A</v>
      </c>
      <c r="F93" s="6">
        <f>VLOOKUP(C93,名簿!$A$2:$I$34,5,FALSE)</f>
        <v>1360</v>
      </c>
      <c r="G93" s="4">
        <v>0.75</v>
      </c>
      <c r="H93" s="4">
        <v>0.91666666666666663</v>
      </c>
      <c r="I93" s="4"/>
      <c r="J93" s="7"/>
    </row>
    <row r="94" spans="1:10" x14ac:dyDescent="0.4">
      <c r="A94">
        <v>93</v>
      </c>
      <c r="B94" s="5">
        <v>45788</v>
      </c>
      <c r="C94">
        <v>1012</v>
      </c>
      <c r="D94" t="str">
        <f>VLOOKUP(C94,名簿!$A$2:$I$34,2,FALSE)</f>
        <v>石井　久</v>
      </c>
      <c r="E94" s="3" t="str">
        <f>VLOOKUP(C94,名簿!$A$2:$I$34,4,FALSE)</f>
        <v>C</v>
      </c>
      <c r="F94" s="6">
        <f>VLOOKUP(C94,名簿!$A$2:$I$34,5,FALSE)</f>
        <v>1200</v>
      </c>
      <c r="G94" s="4">
        <v>0.79166666666666663</v>
      </c>
      <c r="H94" s="4">
        <v>0.91666666666666663</v>
      </c>
      <c r="I94" s="4"/>
      <c r="J94" s="7"/>
    </row>
    <row r="95" spans="1:10" x14ac:dyDescent="0.4">
      <c r="A95">
        <v>94</v>
      </c>
      <c r="B95" s="5">
        <v>45789</v>
      </c>
      <c r="C95">
        <v>1010</v>
      </c>
      <c r="D95" t="str">
        <f>VLOOKUP(C95,名簿!$A$2:$I$34,2,FALSE)</f>
        <v>秋田　嘉和</v>
      </c>
      <c r="E95" s="3" t="str">
        <f>VLOOKUP(C95,名簿!$A$2:$I$34,4,FALSE)</f>
        <v>A</v>
      </c>
      <c r="F95" s="6">
        <f>VLOOKUP(C95,名簿!$A$2:$I$34,5,FALSE)</f>
        <v>1270</v>
      </c>
      <c r="G95" s="4">
        <v>0.47916666666666669</v>
      </c>
      <c r="H95" s="4">
        <v>0.75</v>
      </c>
      <c r="I95" s="4"/>
      <c r="J95" s="7"/>
    </row>
    <row r="96" spans="1:10" x14ac:dyDescent="0.4">
      <c r="A96">
        <v>95</v>
      </c>
      <c r="B96" s="5">
        <v>45789</v>
      </c>
      <c r="C96">
        <v>1009</v>
      </c>
      <c r="D96" t="str">
        <f>VLOOKUP(C96,名簿!$A$2:$I$34,2,FALSE)</f>
        <v>三枝　美智子</v>
      </c>
      <c r="E96" s="3" t="str">
        <f>VLOOKUP(C96,名簿!$A$2:$I$34,4,FALSE)</f>
        <v>B</v>
      </c>
      <c r="F96" s="6">
        <f>VLOOKUP(C96,名簿!$A$2:$I$34,5,FALSE)</f>
        <v>1270</v>
      </c>
      <c r="G96" s="4">
        <v>0.75</v>
      </c>
      <c r="H96" s="4">
        <v>0.95833333333333337</v>
      </c>
      <c r="I96" s="4"/>
      <c r="J96" s="7"/>
    </row>
    <row r="97" spans="1:10" x14ac:dyDescent="0.4">
      <c r="A97">
        <v>96</v>
      </c>
      <c r="B97" s="5">
        <v>45789</v>
      </c>
      <c r="C97">
        <v>1006</v>
      </c>
      <c r="D97" t="str">
        <f>VLOOKUP(C97,名簿!$A$2:$I$34,2,FALSE)</f>
        <v>立川　春香</v>
      </c>
      <c r="E97" s="3" t="str">
        <f>VLOOKUP(C97,名簿!$A$2:$I$34,4,FALSE)</f>
        <v>A</v>
      </c>
      <c r="F97" s="6">
        <f>VLOOKUP(C97,名簿!$A$2:$I$34,5,FALSE)</f>
        <v>1360</v>
      </c>
      <c r="G97" s="4">
        <v>0.77083333333333337</v>
      </c>
      <c r="H97" s="4">
        <v>0.97916666666666663</v>
      </c>
      <c r="I97" s="4"/>
      <c r="J97" s="7"/>
    </row>
    <row r="98" spans="1:10" x14ac:dyDescent="0.4">
      <c r="A98">
        <v>97</v>
      </c>
      <c r="B98" s="5">
        <v>45790</v>
      </c>
      <c r="C98">
        <v>1010</v>
      </c>
      <c r="D98" t="str">
        <f>VLOOKUP(C98,名簿!$A$2:$I$34,2,FALSE)</f>
        <v>秋田　嘉和</v>
      </c>
      <c r="E98" s="3" t="str">
        <f>VLOOKUP(C98,名簿!$A$2:$I$34,4,FALSE)</f>
        <v>A</v>
      </c>
      <c r="F98" s="6">
        <f>VLOOKUP(C98,名簿!$A$2:$I$34,5,FALSE)</f>
        <v>1270</v>
      </c>
      <c r="G98" s="4">
        <v>0.35416666666666669</v>
      </c>
      <c r="H98" s="4">
        <v>0.625</v>
      </c>
      <c r="I98" s="4"/>
      <c r="J98" s="7"/>
    </row>
    <row r="99" spans="1:10" x14ac:dyDescent="0.4">
      <c r="A99">
        <v>98</v>
      </c>
      <c r="B99" s="5">
        <v>45790</v>
      </c>
      <c r="C99">
        <v>1014</v>
      </c>
      <c r="D99" t="str">
        <f>VLOOKUP(C99,名簿!$A$2:$I$34,2,FALSE)</f>
        <v>古川　咲良</v>
      </c>
      <c r="E99" s="3" t="str">
        <f>VLOOKUP(C99,名簿!$A$2:$I$34,4,FALSE)</f>
        <v>A</v>
      </c>
      <c r="F99" s="6">
        <f>VLOOKUP(C99,名簿!$A$2:$I$34,5,FALSE)</f>
        <v>1210</v>
      </c>
      <c r="G99" s="4">
        <v>0.6875</v>
      </c>
      <c r="H99" s="4">
        <v>0.875</v>
      </c>
      <c r="I99" s="4"/>
      <c r="J99" s="7"/>
    </row>
    <row r="100" spans="1:10" x14ac:dyDescent="0.4">
      <c r="A100">
        <v>99</v>
      </c>
      <c r="B100" s="5">
        <v>45790</v>
      </c>
      <c r="C100">
        <v>1006</v>
      </c>
      <c r="D100" t="str">
        <f>VLOOKUP(C100,名簿!$A$2:$I$34,2,FALSE)</f>
        <v>立川　春香</v>
      </c>
      <c r="E100" s="3" t="str">
        <f>VLOOKUP(C100,名簿!$A$2:$I$34,4,FALSE)</f>
        <v>A</v>
      </c>
      <c r="F100" s="6">
        <f>VLOOKUP(C100,名簿!$A$2:$I$34,5,FALSE)</f>
        <v>1360</v>
      </c>
      <c r="G100" s="4">
        <v>0.75</v>
      </c>
      <c r="H100" s="4">
        <v>0.95833333333333337</v>
      </c>
      <c r="I100" s="4"/>
      <c r="J100" s="7"/>
    </row>
    <row r="101" spans="1:10" x14ac:dyDescent="0.4">
      <c r="A101">
        <v>100</v>
      </c>
      <c r="B101" s="5">
        <v>45790</v>
      </c>
      <c r="C101">
        <v>1009</v>
      </c>
      <c r="D101" t="str">
        <f>VLOOKUP(C101,名簿!$A$2:$I$34,2,FALSE)</f>
        <v>三枝　美智子</v>
      </c>
      <c r="E101" s="3" t="str">
        <f>VLOOKUP(C101,名簿!$A$2:$I$34,4,FALSE)</f>
        <v>B</v>
      </c>
      <c r="F101" s="6">
        <f>VLOOKUP(C101,名簿!$A$2:$I$34,5,FALSE)</f>
        <v>1270</v>
      </c>
      <c r="G101" s="4">
        <v>0.75</v>
      </c>
      <c r="H101" s="4">
        <v>0.97916666666666663</v>
      </c>
      <c r="I101" s="4"/>
      <c r="J101" s="7"/>
    </row>
    <row r="102" spans="1:10" x14ac:dyDescent="0.4">
      <c r="A102">
        <v>101</v>
      </c>
      <c r="B102" s="5">
        <v>45791</v>
      </c>
      <c r="C102">
        <v>1005</v>
      </c>
      <c r="D102" t="str">
        <f>VLOOKUP(C102,名簿!$A$2:$I$34,2,FALSE)</f>
        <v>西田　まゆみ</v>
      </c>
      <c r="E102" s="3" t="str">
        <f>VLOOKUP(C102,名簿!$A$2:$I$34,4,FALSE)</f>
        <v>B</v>
      </c>
      <c r="F102" s="6">
        <f>VLOOKUP(C102,名簿!$A$2:$I$34,5,FALSE)</f>
        <v>1320</v>
      </c>
      <c r="G102" s="4">
        <v>0.72916666666666663</v>
      </c>
      <c r="H102" s="4">
        <v>0.875</v>
      </c>
      <c r="I102" s="4"/>
      <c r="J102" s="7"/>
    </row>
    <row r="103" spans="1:10" x14ac:dyDescent="0.4">
      <c r="A103">
        <v>102</v>
      </c>
      <c r="B103" s="5">
        <v>45791</v>
      </c>
      <c r="C103">
        <v>1009</v>
      </c>
      <c r="D103" t="str">
        <f>VLOOKUP(C103,名簿!$A$2:$I$34,2,FALSE)</f>
        <v>三枝　美智子</v>
      </c>
      <c r="E103" s="3" t="str">
        <f>VLOOKUP(C103,名簿!$A$2:$I$34,4,FALSE)</f>
        <v>B</v>
      </c>
      <c r="F103" s="6">
        <f>VLOOKUP(C103,名簿!$A$2:$I$34,5,FALSE)</f>
        <v>1270</v>
      </c>
      <c r="G103" s="4">
        <v>0.75</v>
      </c>
      <c r="H103" s="4">
        <v>0.95833333333333337</v>
      </c>
      <c r="I103" s="4"/>
      <c r="J103" s="7"/>
    </row>
    <row r="104" spans="1:10" x14ac:dyDescent="0.4">
      <c r="A104">
        <v>103</v>
      </c>
      <c r="B104" s="5">
        <v>45792</v>
      </c>
      <c r="C104">
        <v>1009</v>
      </c>
      <c r="D104" t="str">
        <f>VLOOKUP(C104,名簿!$A$2:$I$34,2,FALSE)</f>
        <v>三枝　美智子</v>
      </c>
      <c r="E104" s="3" t="str">
        <f>VLOOKUP(C104,名簿!$A$2:$I$34,4,FALSE)</f>
        <v>B</v>
      </c>
      <c r="F104" s="6">
        <f>VLOOKUP(C104,名簿!$A$2:$I$34,5,FALSE)</f>
        <v>1270</v>
      </c>
      <c r="G104" s="4">
        <v>0.27083333333333331</v>
      </c>
      <c r="H104" s="4">
        <v>0.58333333333333337</v>
      </c>
      <c r="I104" s="4"/>
      <c r="J104" s="7"/>
    </row>
    <row r="105" spans="1:10" x14ac:dyDescent="0.4">
      <c r="A105">
        <v>104</v>
      </c>
      <c r="B105" s="5">
        <v>45792</v>
      </c>
      <c r="C105">
        <v>1008</v>
      </c>
      <c r="D105" t="str">
        <f>VLOOKUP(C105,名簿!$A$2:$I$34,2,FALSE)</f>
        <v>荻原　悟</v>
      </c>
      <c r="E105" s="3" t="str">
        <f>VLOOKUP(C105,名簿!$A$2:$I$34,4,FALSE)</f>
        <v>A</v>
      </c>
      <c r="F105" s="6">
        <f>VLOOKUP(C105,名簿!$A$2:$I$34,5,FALSE)</f>
        <v>1270</v>
      </c>
      <c r="G105" s="4">
        <v>0.29166666666666669</v>
      </c>
      <c r="H105" s="4">
        <v>0.625</v>
      </c>
      <c r="I105" s="4"/>
      <c r="J105" s="7"/>
    </row>
    <row r="106" spans="1:10" x14ac:dyDescent="0.4">
      <c r="A106">
        <v>105</v>
      </c>
      <c r="B106" s="5">
        <v>45792</v>
      </c>
      <c r="C106">
        <v>1010</v>
      </c>
      <c r="D106" t="str">
        <f>VLOOKUP(C106,名簿!$A$2:$I$34,2,FALSE)</f>
        <v>秋田　嘉和</v>
      </c>
      <c r="E106" s="3" t="str">
        <f>VLOOKUP(C106,名簿!$A$2:$I$34,4,FALSE)</f>
        <v>A</v>
      </c>
      <c r="F106" s="6">
        <f>VLOOKUP(C106,名簿!$A$2:$I$34,5,FALSE)</f>
        <v>1270</v>
      </c>
      <c r="G106" s="4">
        <v>0.5</v>
      </c>
      <c r="H106" s="4">
        <v>0.79166666666666663</v>
      </c>
      <c r="I106" s="4"/>
      <c r="J106" s="7"/>
    </row>
    <row r="107" spans="1:10" x14ac:dyDescent="0.4">
      <c r="A107">
        <v>106</v>
      </c>
      <c r="B107" s="5">
        <v>45792</v>
      </c>
      <c r="C107">
        <v>1013</v>
      </c>
      <c r="D107" t="str">
        <f>VLOOKUP(C107,名簿!$A$2:$I$34,2,FALSE)</f>
        <v>園田　ひとみ</v>
      </c>
      <c r="E107" s="3" t="str">
        <f>VLOOKUP(C107,名簿!$A$2:$I$34,4,FALSE)</f>
        <v>A</v>
      </c>
      <c r="F107" s="6">
        <f>VLOOKUP(C107,名簿!$A$2:$I$34,5,FALSE)</f>
        <v>1240</v>
      </c>
      <c r="G107" s="4">
        <v>0.5625</v>
      </c>
      <c r="H107" s="4">
        <v>0.875</v>
      </c>
      <c r="I107" s="4"/>
      <c r="J107" s="7"/>
    </row>
    <row r="108" spans="1:10" x14ac:dyDescent="0.4">
      <c r="A108">
        <v>107</v>
      </c>
      <c r="B108" s="5">
        <v>45792</v>
      </c>
      <c r="C108">
        <v>1007</v>
      </c>
      <c r="D108" t="str">
        <f>VLOOKUP(C108,名簿!$A$2:$I$34,2,FALSE)</f>
        <v>高橋　沙織</v>
      </c>
      <c r="E108" s="3" t="str">
        <f>VLOOKUP(C108,名簿!$A$2:$I$34,4,FALSE)</f>
        <v>A</v>
      </c>
      <c r="F108" s="6">
        <f>VLOOKUP(C108,名簿!$A$2:$I$34,5,FALSE)</f>
        <v>1330</v>
      </c>
      <c r="G108" s="4">
        <v>0.70833333333333337</v>
      </c>
      <c r="H108" s="4">
        <v>0.83333333333333337</v>
      </c>
      <c r="I108" s="4"/>
      <c r="J108" s="7"/>
    </row>
    <row r="109" spans="1:10" x14ac:dyDescent="0.4">
      <c r="A109">
        <v>108</v>
      </c>
      <c r="B109" s="5">
        <v>45793</v>
      </c>
      <c r="C109">
        <v>1011</v>
      </c>
      <c r="D109" t="str">
        <f>VLOOKUP(C109,名簿!$A$2:$I$34,2,FALSE)</f>
        <v>高原　昇太</v>
      </c>
      <c r="E109" s="3" t="str">
        <f>VLOOKUP(C109,名簿!$A$2:$I$34,4,FALSE)</f>
        <v>A</v>
      </c>
      <c r="F109" s="6">
        <f>VLOOKUP(C109,名簿!$A$2:$I$34,5,FALSE)</f>
        <v>1240</v>
      </c>
      <c r="G109" s="4">
        <v>0.27083333333333331</v>
      </c>
      <c r="H109" s="4">
        <v>0.64583333333333337</v>
      </c>
      <c r="I109" s="4"/>
      <c r="J109" s="7"/>
    </row>
    <row r="110" spans="1:10" x14ac:dyDescent="0.4">
      <c r="A110">
        <v>109</v>
      </c>
      <c r="B110" s="5">
        <v>45793</v>
      </c>
      <c r="C110">
        <v>1010</v>
      </c>
      <c r="D110" t="str">
        <f>VLOOKUP(C110,名簿!$A$2:$I$34,2,FALSE)</f>
        <v>秋田　嘉和</v>
      </c>
      <c r="E110" s="3" t="str">
        <f>VLOOKUP(C110,名簿!$A$2:$I$34,4,FALSE)</f>
        <v>A</v>
      </c>
      <c r="F110" s="6">
        <f>VLOOKUP(C110,名簿!$A$2:$I$34,5,FALSE)</f>
        <v>1270</v>
      </c>
      <c r="G110" s="4">
        <v>0.47916666666666669</v>
      </c>
      <c r="H110" s="4">
        <v>0.75</v>
      </c>
      <c r="I110" s="4"/>
      <c r="J110" s="7"/>
    </row>
    <row r="111" spans="1:10" x14ac:dyDescent="0.4">
      <c r="A111">
        <v>110</v>
      </c>
      <c r="B111" s="5">
        <v>45793</v>
      </c>
      <c r="C111">
        <v>1013</v>
      </c>
      <c r="D111" t="str">
        <f>VLOOKUP(C111,名簿!$A$2:$I$34,2,FALSE)</f>
        <v>園田　ひとみ</v>
      </c>
      <c r="E111" s="3" t="str">
        <f>VLOOKUP(C111,名簿!$A$2:$I$34,4,FALSE)</f>
        <v>A</v>
      </c>
      <c r="F111" s="6">
        <f>VLOOKUP(C111,名簿!$A$2:$I$34,5,FALSE)</f>
        <v>1240</v>
      </c>
      <c r="G111" s="4">
        <v>0.5625</v>
      </c>
      <c r="H111" s="4">
        <v>0.79166666666666663</v>
      </c>
      <c r="I111" s="4"/>
      <c r="J111" s="7"/>
    </row>
    <row r="112" spans="1:10" x14ac:dyDescent="0.4">
      <c r="A112">
        <v>111</v>
      </c>
      <c r="B112" s="5">
        <v>45793</v>
      </c>
      <c r="C112">
        <v>1006</v>
      </c>
      <c r="D112" t="str">
        <f>VLOOKUP(C112,名簿!$A$2:$I$34,2,FALSE)</f>
        <v>立川　春香</v>
      </c>
      <c r="E112" s="3" t="str">
        <f>VLOOKUP(C112,名簿!$A$2:$I$34,4,FALSE)</f>
        <v>A</v>
      </c>
      <c r="F112" s="6">
        <f>VLOOKUP(C112,名簿!$A$2:$I$34,5,FALSE)</f>
        <v>1360</v>
      </c>
      <c r="G112" s="4">
        <v>0.77083333333333337</v>
      </c>
      <c r="H112" s="4">
        <v>0.95833333333333337</v>
      </c>
      <c r="I112" s="4"/>
      <c r="J112" s="7"/>
    </row>
    <row r="113" spans="1:10" x14ac:dyDescent="0.4">
      <c r="A113">
        <v>112</v>
      </c>
      <c r="B113" s="5">
        <v>45793</v>
      </c>
      <c r="C113">
        <v>1012</v>
      </c>
      <c r="D113" t="str">
        <f>VLOOKUP(C113,名簿!$A$2:$I$34,2,FALSE)</f>
        <v>石井　久</v>
      </c>
      <c r="E113" s="3" t="str">
        <f>VLOOKUP(C113,名簿!$A$2:$I$34,4,FALSE)</f>
        <v>C</v>
      </c>
      <c r="F113" s="6">
        <f>VLOOKUP(C113,名簿!$A$2:$I$34,5,FALSE)</f>
        <v>1200</v>
      </c>
      <c r="G113" s="4">
        <v>0.79166666666666663</v>
      </c>
      <c r="H113" s="4">
        <v>0.95833333333333337</v>
      </c>
      <c r="I113" s="4"/>
      <c r="J113" s="7"/>
    </row>
    <row r="114" spans="1:10" x14ac:dyDescent="0.4">
      <c r="A114">
        <v>113</v>
      </c>
      <c r="B114" s="5">
        <v>45794</v>
      </c>
      <c r="C114">
        <v>1005</v>
      </c>
      <c r="D114" t="str">
        <f>VLOOKUP(C114,名簿!$A$2:$I$34,2,FALSE)</f>
        <v>西田　まゆみ</v>
      </c>
      <c r="E114" s="3" t="str">
        <f>VLOOKUP(C114,名簿!$A$2:$I$34,4,FALSE)</f>
        <v>B</v>
      </c>
      <c r="F114" s="6">
        <f>VLOOKUP(C114,名簿!$A$2:$I$34,5,FALSE)</f>
        <v>1320</v>
      </c>
      <c r="G114" s="4">
        <v>0.4375</v>
      </c>
      <c r="H114" s="4">
        <v>0.6875</v>
      </c>
      <c r="I114" s="4"/>
      <c r="J114" s="7"/>
    </row>
    <row r="115" spans="1:10" x14ac:dyDescent="0.4">
      <c r="A115">
        <v>114</v>
      </c>
      <c r="B115" s="5">
        <v>45795</v>
      </c>
      <c r="C115">
        <v>1012</v>
      </c>
      <c r="D115" t="str">
        <f>VLOOKUP(C115,名簿!$A$2:$I$34,2,FALSE)</f>
        <v>石井　久</v>
      </c>
      <c r="E115" s="3" t="str">
        <f>VLOOKUP(C115,名簿!$A$2:$I$34,4,FALSE)</f>
        <v>C</v>
      </c>
      <c r="F115" s="6">
        <f>VLOOKUP(C115,名簿!$A$2:$I$34,5,FALSE)</f>
        <v>1200</v>
      </c>
      <c r="G115" s="4">
        <v>0.375</v>
      </c>
      <c r="H115" s="4">
        <v>0.66666666666666663</v>
      </c>
      <c r="I115" s="4"/>
      <c r="J115" s="7"/>
    </row>
    <row r="116" spans="1:10" x14ac:dyDescent="0.4">
      <c r="A116">
        <v>115</v>
      </c>
      <c r="B116" s="5">
        <v>45795</v>
      </c>
      <c r="C116">
        <v>1002</v>
      </c>
      <c r="D116" t="str">
        <f>VLOOKUP(C116,名簿!$A$2:$I$34,2,FALSE)</f>
        <v>小幡　哲多</v>
      </c>
      <c r="E116" s="3" t="str">
        <f>VLOOKUP(C116,名簿!$A$2:$I$34,4,FALSE)</f>
        <v>C</v>
      </c>
      <c r="F116" s="6">
        <f>VLOOKUP(C116,名簿!$A$2:$I$34,5,FALSE)</f>
        <v>1340</v>
      </c>
      <c r="G116" s="4">
        <v>0.70833333333333337</v>
      </c>
      <c r="H116" s="4">
        <v>0.85416666666666663</v>
      </c>
      <c r="I116" s="4"/>
      <c r="J116" s="7"/>
    </row>
    <row r="117" spans="1:10" x14ac:dyDescent="0.4">
      <c r="A117">
        <v>116</v>
      </c>
      <c r="B117" s="5">
        <v>45795</v>
      </c>
      <c r="C117">
        <v>1006</v>
      </c>
      <c r="D117" t="str">
        <f>VLOOKUP(C117,名簿!$A$2:$I$34,2,FALSE)</f>
        <v>立川　春香</v>
      </c>
      <c r="E117" s="3" t="str">
        <f>VLOOKUP(C117,名簿!$A$2:$I$34,4,FALSE)</f>
        <v>A</v>
      </c>
      <c r="F117" s="6">
        <f>VLOOKUP(C117,名簿!$A$2:$I$34,5,FALSE)</f>
        <v>1360</v>
      </c>
      <c r="G117" s="4">
        <v>0.75</v>
      </c>
      <c r="H117" s="4">
        <v>0.89583333333333337</v>
      </c>
      <c r="I117" s="4"/>
      <c r="J117" s="7"/>
    </row>
    <row r="118" spans="1:10" x14ac:dyDescent="0.4">
      <c r="A118">
        <v>117</v>
      </c>
      <c r="B118" s="5">
        <v>45796</v>
      </c>
      <c r="C118">
        <v>1013</v>
      </c>
      <c r="D118" t="str">
        <f>VLOOKUP(C118,名簿!$A$2:$I$34,2,FALSE)</f>
        <v>園田　ひとみ</v>
      </c>
      <c r="E118" s="3" t="str">
        <f>VLOOKUP(C118,名簿!$A$2:$I$34,4,FALSE)</f>
        <v>A</v>
      </c>
      <c r="F118" s="6">
        <f>VLOOKUP(C118,名簿!$A$2:$I$34,5,FALSE)</f>
        <v>1240</v>
      </c>
      <c r="G118" s="4">
        <v>0.5</v>
      </c>
      <c r="H118" s="4">
        <v>0.75</v>
      </c>
      <c r="I118" s="4"/>
      <c r="J118" s="7"/>
    </row>
    <row r="119" spans="1:10" x14ac:dyDescent="0.4">
      <c r="A119">
        <v>118</v>
      </c>
      <c r="B119" s="5">
        <v>45796</v>
      </c>
      <c r="C119">
        <v>1008</v>
      </c>
      <c r="D119" t="str">
        <f>VLOOKUP(C119,名簿!$A$2:$I$34,2,FALSE)</f>
        <v>荻原　悟</v>
      </c>
      <c r="E119" s="3" t="str">
        <f>VLOOKUP(C119,名簿!$A$2:$I$34,4,FALSE)</f>
        <v>A</v>
      </c>
      <c r="F119" s="6">
        <f>VLOOKUP(C119,名簿!$A$2:$I$34,5,FALSE)</f>
        <v>1270</v>
      </c>
      <c r="G119" s="4">
        <v>0.70833333333333337</v>
      </c>
      <c r="H119" s="4">
        <v>0.85416666666666663</v>
      </c>
      <c r="I119" s="4"/>
      <c r="J119" s="7"/>
    </row>
    <row r="120" spans="1:10" x14ac:dyDescent="0.4">
      <c r="A120">
        <v>119</v>
      </c>
      <c r="B120" s="5">
        <v>45797</v>
      </c>
      <c r="C120">
        <v>1007</v>
      </c>
      <c r="D120" t="str">
        <f>VLOOKUP(C120,名簿!$A$2:$I$34,2,FALSE)</f>
        <v>高橋　沙織</v>
      </c>
      <c r="E120" s="3" t="str">
        <f>VLOOKUP(C120,名簿!$A$2:$I$34,4,FALSE)</f>
        <v>A</v>
      </c>
      <c r="F120" s="6">
        <f>VLOOKUP(C120,名簿!$A$2:$I$34,5,FALSE)</f>
        <v>1330</v>
      </c>
      <c r="G120" s="4">
        <v>0.25</v>
      </c>
      <c r="H120" s="4">
        <v>0.58333333333333337</v>
      </c>
      <c r="I120" s="4"/>
      <c r="J120" s="7"/>
    </row>
    <row r="121" spans="1:10" x14ac:dyDescent="0.4">
      <c r="A121">
        <v>120</v>
      </c>
      <c r="B121" s="5">
        <v>45797</v>
      </c>
      <c r="C121">
        <v>1008</v>
      </c>
      <c r="D121" t="str">
        <f>VLOOKUP(C121,名簿!$A$2:$I$34,2,FALSE)</f>
        <v>荻原　悟</v>
      </c>
      <c r="E121" s="3" t="str">
        <f>VLOOKUP(C121,名簿!$A$2:$I$34,4,FALSE)</f>
        <v>A</v>
      </c>
      <c r="F121" s="6">
        <f>VLOOKUP(C121,名簿!$A$2:$I$34,5,FALSE)</f>
        <v>1270</v>
      </c>
      <c r="G121" s="4">
        <v>0.27083333333333331</v>
      </c>
      <c r="H121" s="4">
        <v>0.60416666666666663</v>
      </c>
      <c r="I121" s="4"/>
      <c r="J121" s="7"/>
    </row>
    <row r="122" spans="1:10" x14ac:dyDescent="0.4">
      <c r="A122">
        <v>121</v>
      </c>
      <c r="B122" s="5">
        <v>45798</v>
      </c>
      <c r="C122">
        <v>1004</v>
      </c>
      <c r="D122" t="str">
        <f>VLOOKUP(C122,名簿!$A$2:$I$34,2,FALSE)</f>
        <v>里中　尚美</v>
      </c>
      <c r="E122" s="3" t="str">
        <f>VLOOKUP(C122,名簿!$A$2:$I$34,4,FALSE)</f>
        <v>A</v>
      </c>
      <c r="F122" s="6">
        <f>VLOOKUP(C122,名簿!$A$2:$I$34,5,FALSE)</f>
        <v>1280</v>
      </c>
      <c r="G122" s="4">
        <v>0.45833333333333331</v>
      </c>
      <c r="H122" s="4">
        <v>0.79166666666666663</v>
      </c>
      <c r="I122" s="4"/>
      <c r="J122" s="7"/>
    </row>
    <row r="123" spans="1:10" x14ac:dyDescent="0.4">
      <c r="A123">
        <v>122</v>
      </c>
      <c r="B123" s="5">
        <v>45798</v>
      </c>
      <c r="C123">
        <v>1009</v>
      </c>
      <c r="D123" t="str">
        <f>VLOOKUP(C123,名簿!$A$2:$I$34,2,FALSE)</f>
        <v>三枝　美智子</v>
      </c>
      <c r="E123" s="3" t="str">
        <f>VLOOKUP(C123,名簿!$A$2:$I$34,4,FALSE)</f>
        <v>B</v>
      </c>
      <c r="F123" s="6">
        <f>VLOOKUP(C123,名簿!$A$2:$I$34,5,FALSE)</f>
        <v>1270</v>
      </c>
      <c r="G123" s="4">
        <v>0.47916666666666669</v>
      </c>
      <c r="H123" s="4">
        <v>0.83333333333333337</v>
      </c>
      <c r="I123" s="4"/>
      <c r="J123" s="7"/>
    </row>
    <row r="124" spans="1:10" x14ac:dyDescent="0.4">
      <c r="A124">
        <v>123</v>
      </c>
      <c r="B124" s="5">
        <v>45798</v>
      </c>
      <c r="C124">
        <v>1013</v>
      </c>
      <c r="D124" t="str">
        <f>VLOOKUP(C124,名簿!$A$2:$I$34,2,FALSE)</f>
        <v>園田　ひとみ</v>
      </c>
      <c r="E124" s="3" t="str">
        <f>VLOOKUP(C124,名簿!$A$2:$I$34,4,FALSE)</f>
        <v>A</v>
      </c>
      <c r="F124" s="6">
        <f>VLOOKUP(C124,名簿!$A$2:$I$34,5,FALSE)</f>
        <v>1240</v>
      </c>
      <c r="G124" s="4">
        <v>0.625</v>
      </c>
      <c r="H124" s="4">
        <v>0.75</v>
      </c>
      <c r="I124" s="4"/>
      <c r="J124" s="7"/>
    </row>
    <row r="125" spans="1:10" x14ac:dyDescent="0.4">
      <c r="A125">
        <v>124</v>
      </c>
      <c r="B125" s="5">
        <v>45798</v>
      </c>
      <c r="C125">
        <v>1002</v>
      </c>
      <c r="D125" t="str">
        <f>VLOOKUP(C125,名簿!$A$2:$I$34,2,FALSE)</f>
        <v>小幡　哲多</v>
      </c>
      <c r="E125" s="3" t="str">
        <f>VLOOKUP(C125,名簿!$A$2:$I$34,4,FALSE)</f>
        <v>C</v>
      </c>
      <c r="F125" s="6">
        <f>VLOOKUP(C125,名簿!$A$2:$I$34,5,FALSE)</f>
        <v>1340</v>
      </c>
      <c r="G125" s="4">
        <v>0.66666666666666663</v>
      </c>
      <c r="H125" s="4">
        <v>0.89583333333333337</v>
      </c>
      <c r="I125" s="4"/>
      <c r="J125" s="7"/>
    </row>
    <row r="126" spans="1:10" x14ac:dyDescent="0.4">
      <c r="A126">
        <v>125</v>
      </c>
      <c r="B126" s="5">
        <v>45799</v>
      </c>
      <c r="C126">
        <v>1005</v>
      </c>
      <c r="D126" t="str">
        <f>VLOOKUP(C126,名簿!$A$2:$I$34,2,FALSE)</f>
        <v>西田　まゆみ</v>
      </c>
      <c r="E126" s="3" t="str">
        <f>VLOOKUP(C126,名簿!$A$2:$I$34,4,FALSE)</f>
        <v>B</v>
      </c>
      <c r="F126" s="6">
        <f>VLOOKUP(C126,名簿!$A$2:$I$34,5,FALSE)</f>
        <v>1320</v>
      </c>
      <c r="G126" s="4">
        <v>0.66666666666666663</v>
      </c>
      <c r="H126" s="4">
        <v>0.875</v>
      </c>
      <c r="I126" s="4"/>
      <c r="J126" s="7"/>
    </row>
    <row r="127" spans="1:10" x14ac:dyDescent="0.4">
      <c r="A127">
        <v>126</v>
      </c>
      <c r="B127" s="5">
        <v>45799</v>
      </c>
      <c r="C127">
        <v>1009</v>
      </c>
      <c r="D127" t="str">
        <f>VLOOKUP(C127,名簿!$A$2:$I$34,2,FALSE)</f>
        <v>三枝　美智子</v>
      </c>
      <c r="E127" s="3" t="str">
        <f>VLOOKUP(C127,名簿!$A$2:$I$34,4,FALSE)</f>
        <v>B</v>
      </c>
      <c r="F127" s="6">
        <f>VLOOKUP(C127,名簿!$A$2:$I$34,5,FALSE)</f>
        <v>1270</v>
      </c>
      <c r="G127" s="4">
        <v>0.70833333333333337</v>
      </c>
      <c r="H127" s="4">
        <v>0.91666666666666663</v>
      </c>
      <c r="I127" s="4"/>
      <c r="J127" s="7"/>
    </row>
    <row r="128" spans="1:10" x14ac:dyDescent="0.4">
      <c r="A128">
        <v>127</v>
      </c>
      <c r="B128" s="5">
        <v>45800</v>
      </c>
      <c r="C128">
        <v>1012</v>
      </c>
      <c r="D128" t="str">
        <f>VLOOKUP(C128,名簿!$A$2:$I$34,2,FALSE)</f>
        <v>石井　久</v>
      </c>
      <c r="E128" s="3" t="str">
        <f>VLOOKUP(C128,名簿!$A$2:$I$34,4,FALSE)</f>
        <v>C</v>
      </c>
      <c r="F128" s="6">
        <f>VLOOKUP(C128,名簿!$A$2:$I$34,5,FALSE)</f>
        <v>1200</v>
      </c>
      <c r="G128" s="4">
        <v>0.27083333333333331</v>
      </c>
      <c r="H128" s="4">
        <v>0.5625</v>
      </c>
      <c r="I128" s="4"/>
      <c r="J128" s="7"/>
    </row>
    <row r="129" spans="1:10" x14ac:dyDescent="0.4">
      <c r="A129">
        <v>128</v>
      </c>
      <c r="B129" s="5">
        <v>45800</v>
      </c>
      <c r="C129">
        <v>1013</v>
      </c>
      <c r="D129" t="str">
        <f>VLOOKUP(C129,名簿!$A$2:$I$34,2,FALSE)</f>
        <v>園田　ひとみ</v>
      </c>
      <c r="E129" s="3" t="str">
        <f>VLOOKUP(C129,名簿!$A$2:$I$34,4,FALSE)</f>
        <v>A</v>
      </c>
      <c r="F129" s="6">
        <f>VLOOKUP(C129,名簿!$A$2:$I$34,5,FALSE)</f>
        <v>1240</v>
      </c>
      <c r="G129" s="4">
        <v>0.29166666666666669</v>
      </c>
      <c r="H129" s="4">
        <v>0.58333333333333337</v>
      </c>
      <c r="I129" s="4"/>
      <c r="J129" s="7"/>
    </row>
    <row r="130" spans="1:10" x14ac:dyDescent="0.4">
      <c r="A130">
        <v>129</v>
      </c>
      <c r="B130" s="5">
        <v>45800</v>
      </c>
      <c r="C130">
        <v>1008</v>
      </c>
      <c r="D130" t="str">
        <f>VLOOKUP(C130,名簿!$A$2:$I$34,2,FALSE)</f>
        <v>荻原　悟</v>
      </c>
      <c r="E130" s="3" t="str">
        <f>VLOOKUP(C130,名簿!$A$2:$I$34,4,FALSE)</f>
        <v>A</v>
      </c>
      <c r="F130" s="6">
        <f>VLOOKUP(C130,名簿!$A$2:$I$34,5,FALSE)</f>
        <v>1270</v>
      </c>
      <c r="G130" s="4">
        <v>0.70833333333333337</v>
      </c>
      <c r="H130" s="4">
        <v>0.91666666666666663</v>
      </c>
      <c r="I130" s="4"/>
      <c r="J130" s="7"/>
    </row>
    <row r="131" spans="1:10" x14ac:dyDescent="0.4">
      <c r="A131">
        <v>130</v>
      </c>
      <c r="B131" s="5">
        <v>45801</v>
      </c>
      <c r="C131">
        <v>1008</v>
      </c>
      <c r="D131" t="str">
        <f>VLOOKUP(C131,名簿!$A$2:$I$34,2,FALSE)</f>
        <v>荻原　悟</v>
      </c>
      <c r="E131" s="3" t="str">
        <f>VLOOKUP(C131,名簿!$A$2:$I$34,4,FALSE)</f>
        <v>A</v>
      </c>
      <c r="F131" s="6">
        <f>VLOOKUP(C131,名簿!$A$2:$I$34,5,FALSE)</f>
        <v>1270</v>
      </c>
      <c r="G131" s="4">
        <v>0.25</v>
      </c>
      <c r="H131" s="4">
        <v>0.625</v>
      </c>
      <c r="I131" s="4"/>
      <c r="J131" s="7"/>
    </row>
    <row r="132" spans="1:10" x14ac:dyDescent="0.4">
      <c r="A132">
        <v>131</v>
      </c>
      <c r="B132" s="5">
        <v>45801</v>
      </c>
      <c r="C132">
        <v>1013</v>
      </c>
      <c r="D132" t="str">
        <f>VLOOKUP(C132,名簿!$A$2:$I$34,2,FALSE)</f>
        <v>園田　ひとみ</v>
      </c>
      <c r="E132" s="3" t="str">
        <f>VLOOKUP(C132,名簿!$A$2:$I$34,4,FALSE)</f>
        <v>A</v>
      </c>
      <c r="F132" s="6">
        <f>VLOOKUP(C132,名簿!$A$2:$I$34,5,FALSE)</f>
        <v>1240</v>
      </c>
      <c r="G132" s="4">
        <v>0.4375</v>
      </c>
      <c r="H132" s="4">
        <v>0.625</v>
      </c>
      <c r="I132" s="4"/>
      <c r="J132" s="7"/>
    </row>
    <row r="133" spans="1:10" x14ac:dyDescent="0.4">
      <c r="A133">
        <v>132</v>
      </c>
      <c r="B133" s="5">
        <v>45801</v>
      </c>
      <c r="C133">
        <v>1009</v>
      </c>
      <c r="D133" t="str">
        <f>VLOOKUP(C133,名簿!$A$2:$I$34,2,FALSE)</f>
        <v>三枝　美智子</v>
      </c>
      <c r="E133" s="3" t="str">
        <f>VLOOKUP(C133,名簿!$A$2:$I$34,4,FALSE)</f>
        <v>B</v>
      </c>
      <c r="F133" s="6">
        <f>VLOOKUP(C133,名簿!$A$2:$I$34,5,FALSE)</f>
        <v>1270</v>
      </c>
      <c r="G133" s="4">
        <v>0.6875</v>
      </c>
      <c r="H133" s="4">
        <v>0.91666666666666663</v>
      </c>
      <c r="I133" s="4"/>
      <c r="J133" s="7"/>
    </row>
    <row r="134" spans="1:10" x14ac:dyDescent="0.4">
      <c r="A134">
        <v>133</v>
      </c>
      <c r="B134" s="5">
        <v>45801</v>
      </c>
      <c r="C134">
        <v>1005</v>
      </c>
      <c r="D134" t="str">
        <f>VLOOKUP(C134,名簿!$A$2:$I$34,2,FALSE)</f>
        <v>西田　まゆみ</v>
      </c>
      <c r="E134" s="3" t="str">
        <f>VLOOKUP(C134,名簿!$A$2:$I$34,4,FALSE)</f>
        <v>B</v>
      </c>
      <c r="F134" s="6">
        <f>VLOOKUP(C134,名簿!$A$2:$I$34,5,FALSE)</f>
        <v>1320</v>
      </c>
      <c r="G134" s="4">
        <v>0.75</v>
      </c>
      <c r="H134" s="4">
        <v>0.91666666666666663</v>
      </c>
      <c r="I134" s="4"/>
      <c r="J134" s="7"/>
    </row>
    <row r="135" spans="1:10" x14ac:dyDescent="0.4">
      <c r="A135">
        <v>134</v>
      </c>
      <c r="B135" s="5">
        <v>45802</v>
      </c>
      <c r="C135">
        <v>1005</v>
      </c>
      <c r="D135" t="str">
        <f>VLOOKUP(C135,名簿!$A$2:$I$34,2,FALSE)</f>
        <v>西田　まゆみ</v>
      </c>
      <c r="E135" s="3" t="str">
        <f>VLOOKUP(C135,名簿!$A$2:$I$34,4,FALSE)</f>
        <v>B</v>
      </c>
      <c r="F135" s="6">
        <f>VLOOKUP(C135,名簿!$A$2:$I$34,5,FALSE)</f>
        <v>1320</v>
      </c>
      <c r="G135" s="4">
        <v>0.27083333333333331</v>
      </c>
      <c r="H135" s="4">
        <v>0.58333333333333337</v>
      </c>
      <c r="I135" s="4"/>
      <c r="J135" s="7"/>
    </row>
    <row r="136" spans="1:10" x14ac:dyDescent="0.4">
      <c r="A136">
        <v>135</v>
      </c>
      <c r="B136" s="5">
        <v>45802</v>
      </c>
      <c r="C136">
        <v>1011</v>
      </c>
      <c r="D136" t="str">
        <f>VLOOKUP(C136,名簿!$A$2:$I$34,2,FALSE)</f>
        <v>高原　昇太</v>
      </c>
      <c r="E136" s="3" t="str">
        <f>VLOOKUP(C136,名簿!$A$2:$I$34,4,FALSE)</f>
        <v>A</v>
      </c>
      <c r="F136" s="6">
        <f>VLOOKUP(C136,名簿!$A$2:$I$34,5,FALSE)</f>
        <v>1240</v>
      </c>
      <c r="G136" s="4">
        <v>0.45833333333333331</v>
      </c>
      <c r="H136" s="4">
        <v>0.6875</v>
      </c>
      <c r="I136" s="4"/>
      <c r="J136" s="7"/>
    </row>
    <row r="137" spans="1:10" x14ac:dyDescent="0.4">
      <c r="A137">
        <v>136</v>
      </c>
      <c r="B137" s="5">
        <v>45802</v>
      </c>
      <c r="C137">
        <v>1010</v>
      </c>
      <c r="D137" t="str">
        <f>VLOOKUP(C137,名簿!$A$2:$I$34,2,FALSE)</f>
        <v>秋田　嘉和</v>
      </c>
      <c r="E137" s="3" t="str">
        <f>VLOOKUP(C137,名簿!$A$2:$I$34,4,FALSE)</f>
        <v>A</v>
      </c>
      <c r="F137" s="6">
        <f>VLOOKUP(C137,名簿!$A$2:$I$34,5,FALSE)</f>
        <v>1270</v>
      </c>
      <c r="G137" s="4">
        <v>0.45833333333333331</v>
      </c>
      <c r="H137" s="4">
        <v>0.79166666666666663</v>
      </c>
      <c r="I137" s="4"/>
      <c r="J137" s="7"/>
    </row>
    <row r="138" spans="1:10" x14ac:dyDescent="0.4">
      <c r="A138">
        <v>137</v>
      </c>
      <c r="B138" s="5">
        <v>45802</v>
      </c>
      <c r="C138">
        <v>1013</v>
      </c>
      <c r="D138" t="str">
        <f>VLOOKUP(C138,名簿!$A$2:$I$34,2,FALSE)</f>
        <v>園田　ひとみ</v>
      </c>
      <c r="E138" s="3" t="str">
        <f>VLOOKUP(C138,名簿!$A$2:$I$34,4,FALSE)</f>
        <v>A</v>
      </c>
      <c r="F138" s="6">
        <f>VLOOKUP(C138,名簿!$A$2:$I$34,5,FALSE)</f>
        <v>1240</v>
      </c>
      <c r="G138" s="4">
        <v>0.625</v>
      </c>
      <c r="H138" s="4">
        <v>0.875</v>
      </c>
      <c r="I138" s="4"/>
      <c r="J138" s="7"/>
    </row>
    <row r="139" spans="1:10" x14ac:dyDescent="0.4">
      <c r="A139">
        <v>138</v>
      </c>
      <c r="B139" s="5">
        <v>45802</v>
      </c>
      <c r="C139">
        <v>1005</v>
      </c>
      <c r="D139" t="str">
        <f>VLOOKUP(C139,名簿!$A$2:$I$34,2,FALSE)</f>
        <v>西田　まゆみ</v>
      </c>
      <c r="E139" s="3" t="str">
        <f>VLOOKUP(C139,名簿!$A$2:$I$34,4,FALSE)</f>
        <v>B</v>
      </c>
      <c r="F139" s="6">
        <f>VLOOKUP(C139,名簿!$A$2:$I$34,5,FALSE)</f>
        <v>1320</v>
      </c>
      <c r="G139" s="4">
        <v>0.64583333333333337</v>
      </c>
      <c r="H139" s="4">
        <v>0.91666666666666663</v>
      </c>
      <c r="I139" s="4"/>
      <c r="J139" s="7"/>
    </row>
    <row r="140" spans="1:10" x14ac:dyDescent="0.4">
      <c r="A140">
        <v>139</v>
      </c>
      <c r="B140" s="5">
        <v>45803</v>
      </c>
      <c r="C140">
        <v>1013</v>
      </c>
      <c r="D140" t="str">
        <f>VLOOKUP(C140,名簿!$A$2:$I$34,2,FALSE)</f>
        <v>園田　ひとみ</v>
      </c>
      <c r="E140" s="3" t="str">
        <f>VLOOKUP(C140,名簿!$A$2:$I$34,4,FALSE)</f>
        <v>A</v>
      </c>
      <c r="F140" s="6">
        <f>VLOOKUP(C140,名簿!$A$2:$I$34,5,FALSE)</f>
        <v>1240</v>
      </c>
      <c r="G140" s="4">
        <v>0.41666666666666669</v>
      </c>
      <c r="H140" s="4">
        <v>0.72916666666666663</v>
      </c>
      <c r="I140" s="4"/>
      <c r="J140" s="7"/>
    </row>
    <row r="141" spans="1:10" x14ac:dyDescent="0.4">
      <c r="A141">
        <v>140</v>
      </c>
      <c r="B141" s="5">
        <v>45803</v>
      </c>
      <c r="C141">
        <v>1005</v>
      </c>
      <c r="D141" t="str">
        <f>VLOOKUP(C141,名簿!$A$2:$I$34,2,FALSE)</f>
        <v>西田　まゆみ</v>
      </c>
      <c r="E141" s="3" t="str">
        <f>VLOOKUP(C141,名簿!$A$2:$I$34,4,FALSE)</f>
        <v>B</v>
      </c>
      <c r="F141" s="6">
        <f>VLOOKUP(C141,名簿!$A$2:$I$34,5,FALSE)</f>
        <v>1320</v>
      </c>
      <c r="G141" s="4">
        <v>0.625</v>
      </c>
      <c r="H141" s="4">
        <v>0.9375</v>
      </c>
      <c r="I141" s="4"/>
      <c r="J141" s="7"/>
    </row>
    <row r="142" spans="1:10" x14ac:dyDescent="0.4">
      <c r="A142">
        <v>141</v>
      </c>
      <c r="B142" s="5">
        <v>45804</v>
      </c>
      <c r="C142">
        <v>1012</v>
      </c>
      <c r="D142" t="str">
        <f>VLOOKUP(C142,名簿!$A$2:$I$34,2,FALSE)</f>
        <v>石井　久</v>
      </c>
      <c r="E142" s="3" t="str">
        <f>VLOOKUP(C142,名簿!$A$2:$I$34,4,FALSE)</f>
        <v>C</v>
      </c>
      <c r="F142" s="6">
        <f>VLOOKUP(C142,名簿!$A$2:$I$34,5,FALSE)</f>
        <v>1200</v>
      </c>
      <c r="G142" s="4">
        <v>0.25</v>
      </c>
      <c r="H142" s="4">
        <v>0.5625</v>
      </c>
      <c r="I142" s="4"/>
      <c r="J142" s="7"/>
    </row>
    <row r="143" spans="1:10" x14ac:dyDescent="0.4">
      <c r="A143">
        <v>142</v>
      </c>
      <c r="B143" s="5">
        <v>45804</v>
      </c>
      <c r="C143">
        <v>1005</v>
      </c>
      <c r="D143" t="str">
        <f>VLOOKUP(C143,名簿!$A$2:$I$34,2,FALSE)</f>
        <v>西田　まゆみ</v>
      </c>
      <c r="E143" s="3" t="str">
        <f>VLOOKUP(C143,名簿!$A$2:$I$34,4,FALSE)</f>
        <v>B</v>
      </c>
      <c r="F143" s="6">
        <f>VLOOKUP(C143,名簿!$A$2:$I$34,5,FALSE)</f>
        <v>1320</v>
      </c>
      <c r="G143" s="4">
        <v>0.66666666666666663</v>
      </c>
      <c r="H143" s="4">
        <v>0.91666666666666663</v>
      </c>
      <c r="I143" s="4"/>
      <c r="J143" s="7"/>
    </row>
    <row r="144" spans="1:10" x14ac:dyDescent="0.4">
      <c r="A144">
        <v>143</v>
      </c>
      <c r="B144" s="5">
        <v>45805</v>
      </c>
      <c r="C144">
        <v>1005</v>
      </c>
      <c r="D144" t="str">
        <f>VLOOKUP(C144,名簿!$A$2:$I$34,2,FALSE)</f>
        <v>西田　まゆみ</v>
      </c>
      <c r="E144" s="3" t="str">
        <f>VLOOKUP(C144,名簿!$A$2:$I$34,4,FALSE)</f>
        <v>B</v>
      </c>
      <c r="F144" s="6">
        <f>VLOOKUP(C144,名簿!$A$2:$I$34,5,FALSE)</f>
        <v>1320</v>
      </c>
      <c r="G144" s="4">
        <v>0.25</v>
      </c>
      <c r="H144" s="4">
        <v>0.5625</v>
      </c>
      <c r="I144" s="4"/>
      <c r="J144" s="7"/>
    </row>
    <row r="145" spans="1:10" x14ac:dyDescent="0.4">
      <c r="A145">
        <v>144</v>
      </c>
      <c r="B145" s="5">
        <v>45805</v>
      </c>
      <c r="C145">
        <v>1009</v>
      </c>
      <c r="D145" t="str">
        <f>VLOOKUP(C145,名簿!$A$2:$I$34,2,FALSE)</f>
        <v>三枝　美智子</v>
      </c>
      <c r="E145" s="3" t="str">
        <f>VLOOKUP(C145,名簿!$A$2:$I$34,4,FALSE)</f>
        <v>B</v>
      </c>
      <c r="F145" s="6">
        <f>VLOOKUP(C145,名簿!$A$2:$I$34,5,FALSE)</f>
        <v>1270</v>
      </c>
      <c r="G145" s="4">
        <v>0.64583333333333337</v>
      </c>
      <c r="H145" s="4">
        <v>0.875</v>
      </c>
      <c r="I145" s="4"/>
      <c r="J145" s="7"/>
    </row>
    <row r="146" spans="1:10" x14ac:dyDescent="0.4">
      <c r="A146">
        <v>145</v>
      </c>
      <c r="B146" s="5">
        <v>45805</v>
      </c>
      <c r="C146">
        <v>1006</v>
      </c>
      <c r="D146" t="str">
        <f>VLOOKUP(C146,名簿!$A$2:$I$34,2,FALSE)</f>
        <v>立川　春香</v>
      </c>
      <c r="E146" s="3" t="str">
        <f>VLOOKUP(C146,名簿!$A$2:$I$34,4,FALSE)</f>
        <v>A</v>
      </c>
      <c r="F146" s="6">
        <f>VLOOKUP(C146,名簿!$A$2:$I$34,5,FALSE)</f>
        <v>1360</v>
      </c>
      <c r="G146" s="4">
        <v>0.66666666666666663</v>
      </c>
      <c r="H146" s="4">
        <v>0.83333333333333337</v>
      </c>
      <c r="I146" s="4"/>
      <c r="J146" s="7"/>
    </row>
    <row r="147" spans="1:10" x14ac:dyDescent="0.4">
      <c r="A147">
        <v>146</v>
      </c>
      <c r="B147" s="5">
        <v>45806</v>
      </c>
      <c r="C147">
        <v>1008</v>
      </c>
      <c r="D147" t="str">
        <f>VLOOKUP(C147,名簿!$A$2:$I$34,2,FALSE)</f>
        <v>荻原　悟</v>
      </c>
      <c r="E147" s="3" t="str">
        <f>VLOOKUP(C147,名簿!$A$2:$I$34,4,FALSE)</f>
        <v>A</v>
      </c>
      <c r="F147" s="6">
        <f>VLOOKUP(C147,名簿!$A$2:$I$34,5,FALSE)</f>
        <v>1270</v>
      </c>
      <c r="G147" s="4">
        <v>0.45833333333333331</v>
      </c>
      <c r="H147" s="4">
        <v>0.8125</v>
      </c>
      <c r="I147" s="4"/>
      <c r="J147" s="7"/>
    </row>
    <row r="148" spans="1:10" x14ac:dyDescent="0.4">
      <c r="A148">
        <v>147</v>
      </c>
      <c r="B148" s="5">
        <v>45807</v>
      </c>
      <c r="C148">
        <v>1002</v>
      </c>
      <c r="D148" t="str">
        <f>VLOOKUP(C148,名簿!$A$2:$I$34,2,FALSE)</f>
        <v>小幡　哲多</v>
      </c>
      <c r="E148" s="3" t="str">
        <f>VLOOKUP(C148,名簿!$A$2:$I$34,4,FALSE)</f>
        <v>C</v>
      </c>
      <c r="F148" s="6">
        <f>VLOOKUP(C148,名簿!$A$2:$I$34,5,FALSE)</f>
        <v>1340</v>
      </c>
      <c r="G148" s="4">
        <v>0.45833333333333331</v>
      </c>
      <c r="H148" s="4">
        <v>0.83333333333333337</v>
      </c>
      <c r="I148" s="4"/>
      <c r="J148" s="7"/>
    </row>
    <row r="149" spans="1:10" x14ac:dyDescent="0.4">
      <c r="A149">
        <v>148</v>
      </c>
      <c r="B149" s="5">
        <v>45809</v>
      </c>
      <c r="C149">
        <v>1013</v>
      </c>
      <c r="D149" t="str">
        <f>VLOOKUP(C149,名簿!$A$2:$I$34,2,FALSE)</f>
        <v>園田　ひとみ</v>
      </c>
      <c r="E149" s="3" t="str">
        <f>VLOOKUP(C149,名簿!$A$2:$I$34,4,FALSE)</f>
        <v>A</v>
      </c>
      <c r="F149" s="6">
        <f>VLOOKUP(C149,名簿!$A$2:$I$34,5,FALSE)</f>
        <v>1240</v>
      </c>
      <c r="G149" s="4">
        <v>0.45833333333333331</v>
      </c>
      <c r="H149" s="4">
        <v>0.8125</v>
      </c>
      <c r="I149" s="4"/>
      <c r="J149" s="7"/>
    </row>
    <row r="150" spans="1:10" x14ac:dyDescent="0.4">
      <c r="A150">
        <v>149</v>
      </c>
      <c r="B150" s="5">
        <v>45809</v>
      </c>
      <c r="C150">
        <v>1009</v>
      </c>
      <c r="D150" t="str">
        <f>VLOOKUP(C150,名簿!$A$2:$I$34,2,FALSE)</f>
        <v>三枝　美智子</v>
      </c>
      <c r="E150" s="3" t="str">
        <f>VLOOKUP(C150,名簿!$A$2:$I$34,4,FALSE)</f>
        <v>B</v>
      </c>
      <c r="F150" s="6">
        <f>VLOOKUP(C150,名簿!$A$2:$I$34,5,FALSE)</f>
        <v>1270</v>
      </c>
      <c r="G150" s="4">
        <v>0.625</v>
      </c>
      <c r="H150" s="4">
        <v>0.83333333333333337</v>
      </c>
      <c r="I150" s="4"/>
      <c r="J150" s="7"/>
    </row>
    <row r="151" spans="1:10" x14ac:dyDescent="0.4">
      <c r="A151">
        <v>150</v>
      </c>
      <c r="B151" s="5">
        <v>45809</v>
      </c>
      <c r="C151">
        <v>1010</v>
      </c>
      <c r="D151" t="str">
        <f>VLOOKUP(C151,名簿!$A$2:$I$34,2,FALSE)</f>
        <v>秋田　嘉和</v>
      </c>
      <c r="E151" s="3" t="str">
        <f>VLOOKUP(C151,名簿!$A$2:$I$34,4,FALSE)</f>
        <v>A</v>
      </c>
      <c r="F151" s="6">
        <f>VLOOKUP(C151,名簿!$A$2:$I$34,5,FALSE)</f>
        <v>1270</v>
      </c>
      <c r="G151" s="4">
        <v>0.66666666666666663</v>
      </c>
      <c r="H151" s="4">
        <v>0.875</v>
      </c>
      <c r="I151" s="4"/>
      <c r="J151" s="7"/>
    </row>
    <row r="152" spans="1:10" x14ac:dyDescent="0.4">
      <c r="A152">
        <v>151</v>
      </c>
      <c r="B152" s="5">
        <v>45810</v>
      </c>
      <c r="C152">
        <v>1002</v>
      </c>
      <c r="D152" t="str">
        <f>VLOOKUP(C152,名簿!$A$2:$I$34,2,FALSE)</f>
        <v>小幡　哲多</v>
      </c>
      <c r="E152" s="3" t="str">
        <f>VLOOKUP(C152,名簿!$A$2:$I$34,4,FALSE)</f>
        <v>C</v>
      </c>
      <c r="F152" s="6">
        <f>VLOOKUP(C152,名簿!$A$2:$I$34,5,FALSE)</f>
        <v>1340</v>
      </c>
      <c r="G152" s="4">
        <v>0.25</v>
      </c>
      <c r="H152" s="4">
        <v>0.58333333333333337</v>
      </c>
      <c r="I152" s="4"/>
      <c r="J152" s="7"/>
    </row>
    <row r="153" spans="1:10" x14ac:dyDescent="0.4">
      <c r="A153">
        <v>152</v>
      </c>
      <c r="B153" s="5">
        <v>45810</v>
      </c>
      <c r="C153">
        <v>1012</v>
      </c>
      <c r="D153" t="str">
        <f>VLOOKUP(C153,名簿!$A$2:$I$34,2,FALSE)</f>
        <v>石井　久</v>
      </c>
      <c r="E153" s="3" t="str">
        <f>VLOOKUP(C153,名簿!$A$2:$I$34,4,FALSE)</f>
        <v>C</v>
      </c>
      <c r="F153" s="6">
        <f>VLOOKUP(C153,名簿!$A$2:$I$34,5,FALSE)</f>
        <v>1200</v>
      </c>
      <c r="G153" s="4">
        <v>0.41666666666666669</v>
      </c>
      <c r="H153" s="4">
        <v>0.79166666666666663</v>
      </c>
      <c r="I153" s="4"/>
      <c r="J153" s="7"/>
    </row>
    <row r="154" spans="1:10" x14ac:dyDescent="0.4">
      <c r="A154">
        <v>153</v>
      </c>
      <c r="B154" s="5">
        <v>45811</v>
      </c>
      <c r="C154">
        <v>1005</v>
      </c>
      <c r="D154" t="str">
        <f>VLOOKUP(C154,名簿!$A$2:$I$34,2,FALSE)</f>
        <v>西田　まゆみ</v>
      </c>
      <c r="E154" s="3" t="str">
        <f>VLOOKUP(C154,名簿!$A$2:$I$34,4,FALSE)</f>
        <v>B</v>
      </c>
      <c r="F154" s="6">
        <f>VLOOKUP(C154,名簿!$A$2:$I$34,5,FALSE)</f>
        <v>1320</v>
      </c>
      <c r="G154" s="4">
        <v>0.625</v>
      </c>
      <c r="H154" s="4">
        <v>0.91666666666666663</v>
      </c>
      <c r="I154" s="4"/>
      <c r="J154" s="7"/>
    </row>
    <row r="155" spans="1:10" x14ac:dyDescent="0.4">
      <c r="A155">
        <v>154</v>
      </c>
      <c r="B155" s="5">
        <v>45812</v>
      </c>
      <c r="C155">
        <v>1010</v>
      </c>
      <c r="D155" t="str">
        <f>VLOOKUP(C155,名簿!$A$2:$I$34,2,FALSE)</f>
        <v>秋田　嘉和</v>
      </c>
      <c r="E155" s="3" t="str">
        <f>VLOOKUP(C155,名簿!$A$2:$I$34,4,FALSE)</f>
        <v>A</v>
      </c>
      <c r="F155" s="6">
        <f>VLOOKUP(C155,名簿!$A$2:$I$34,5,FALSE)</f>
        <v>1270</v>
      </c>
      <c r="G155" s="4">
        <v>0.41666666666666669</v>
      </c>
      <c r="H155" s="4">
        <v>0.79166666666666663</v>
      </c>
      <c r="I155" s="4"/>
      <c r="J155" s="7"/>
    </row>
    <row r="156" spans="1:10" x14ac:dyDescent="0.4">
      <c r="A156">
        <v>155</v>
      </c>
      <c r="B156" s="5">
        <v>45812</v>
      </c>
      <c r="C156">
        <v>1013</v>
      </c>
      <c r="D156" t="str">
        <f>VLOOKUP(C156,名簿!$A$2:$I$34,2,FALSE)</f>
        <v>園田　ひとみ</v>
      </c>
      <c r="E156" s="3" t="str">
        <f>VLOOKUP(C156,名簿!$A$2:$I$34,4,FALSE)</f>
        <v>A</v>
      </c>
      <c r="F156" s="6">
        <f>VLOOKUP(C156,名簿!$A$2:$I$34,5,FALSE)</f>
        <v>1240</v>
      </c>
      <c r="G156" s="4">
        <v>0.47916666666666669</v>
      </c>
      <c r="H156" s="4">
        <v>0.66666666666666663</v>
      </c>
      <c r="I156" s="4"/>
      <c r="J156" s="7"/>
    </row>
    <row r="157" spans="1:10" x14ac:dyDescent="0.4">
      <c r="A157">
        <v>156</v>
      </c>
      <c r="B157" s="5">
        <v>45812</v>
      </c>
      <c r="C157">
        <v>1011</v>
      </c>
      <c r="D157" t="str">
        <f>VLOOKUP(C157,名簿!$A$2:$I$34,2,FALSE)</f>
        <v>高原　昇太</v>
      </c>
      <c r="E157" s="3" t="str">
        <f>VLOOKUP(C157,名簿!$A$2:$I$34,4,FALSE)</f>
        <v>A</v>
      </c>
      <c r="F157" s="6">
        <f>VLOOKUP(C157,名簿!$A$2:$I$34,5,FALSE)</f>
        <v>1240</v>
      </c>
      <c r="G157" s="4">
        <v>0.70833333333333337</v>
      </c>
      <c r="H157" s="4">
        <v>0.9375</v>
      </c>
      <c r="I157" s="4"/>
      <c r="J157" s="7"/>
    </row>
    <row r="158" spans="1:10" x14ac:dyDescent="0.4">
      <c r="A158">
        <v>157</v>
      </c>
      <c r="B158" s="5">
        <v>45813</v>
      </c>
      <c r="C158">
        <v>1007</v>
      </c>
      <c r="D158" t="str">
        <f>VLOOKUP(C158,名簿!$A$2:$I$34,2,FALSE)</f>
        <v>高橋　沙織</v>
      </c>
      <c r="E158" s="3" t="str">
        <f>VLOOKUP(C158,名簿!$A$2:$I$34,4,FALSE)</f>
        <v>A</v>
      </c>
      <c r="F158" s="6">
        <f>VLOOKUP(C158,名簿!$A$2:$I$34,5,FALSE)</f>
        <v>1330</v>
      </c>
      <c r="G158" s="4">
        <v>0.6875</v>
      </c>
      <c r="H158" s="4">
        <v>0.875</v>
      </c>
      <c r="I158" s="4"/>
      <c r="J158" s="7"/>
    </row>
    <row r="159" spans="1:10" x14ac:dyDescent="0.4">
      <c r="A159">
        <v>158</v>
      </c>
      <c r="B159" s="5">
        <v>45813</v>
      </c>
      <c r="C159">
        <v>1013</v>
      </c>
      <c r="D159" t="str">
        <f>VLOOKUP(C159,名簿!$A$2:$I$34,2,FALSE)</f>
        <v>園田　ひとみ</v>
      </c>
      <c r="E159" s="3" t="str">
        <f>VLOOKUP(C159,名簿!$A$2:$I$34,4,FALSE)</f>
        <v>A</v>
      </c>
      <c r="F159" s="6">
        <f>VLOOKUP(C159,名簿!$A$2:$I$34,5,FALSE)</f>
        <v>1240</v>
      </c>
      <c r="G159" s="4">
        <v>0.6875</v>
      </c>
      <c r="H159" s="4">
        <v>0.875</v>
      </c>
      <c r="I159" s="4"/>
      <c r="J159" s="7"/>
    </row>
    <row r="160" spans="1:10" x14ac:dyDescent="0.4">
      <c r="A160">
        <v>159</v>
      </c>
      <c r="B160" s="5">
        <v>45814</v>
      </c>
      <c r="C160">
        <v>1003</v>
      </c>
      <c r="D160" t="str">
        <f>VLOOKUP(C160,名簿!$A$2:$I$34,2,FALSE)</f>
        <v>河野　有美</v>
      </c>
      <c r="E160" s="3" t="str">
        <f>VLOOKUP(C160,名簿!$A$2:$I$34,4,FALSE)</f>
        <v>A</v>
      </c>
      <c r="F160" s="6">
        <f>VLOOKUP(C160,名簿!$A$2:$I$34,5,FALSE)</f>
        <v>1340</v>
      </c>
      <c r="G160" s="4">
        <v>0.29166666666666669</v>
      </c>
      <c r="H160" s="4">
        <v>0.64583333333333337</v>
      </c>
      <c r="I160" s="4"/>
      <c r="J160" s="7"/>
    </row>
    <row r="161" spans="1:10" x14ac:dyDescent="0.4">
      <c r="A161">
        <v>160</v>
      </c>
      <c r="B161" s="5">
        <v>45814</v>
      </c>
      <c r="C161">
        <v>1007</v>
      </c>
      <c r="D161" t="str">
        <f>VLOOKUP(C161,名簿!$A$2:$I$34,2,FALSE)</f>
        <v>高橋　沙織</v>
      </c>
      <c r="E161" s="3" t="str">
        <f>VLOOKUP(C161,名簿!$A$2:$I$34,4,FALSE)</f>
        <v>A</v>
      </c>
      <c r="F161" s="6">
        <f>VLOOKUP(C161,名簿!$A$2:$I$34,5,FALSE)</f>
        <v>1330</v>
      </c>
      <c r="G161" s="4">
        <v>0.47916666666666669</v>
      </c>
      <c r="H161" s="4">
        <v>0.79166666666666663</v>
      </c>
      <c r="I161" s="4"/>
      <c r="J161" s="7"/>
    </row>
    <row r="162" spans="1:10" x14ac:dyDescent="0.4">
      <c r="A162">
        <v>161</v>
      </c>
      <c r="B162" s="5">
        <v>45814</v>
      </c>
      <c r="C162">
        <v>1005</v>
      </c>
      <c r="D162" t="str">
        <f>VLOOKUP(C162,名簿!$A$2:$I$34,2,FALSE)</f>
        <v>西田　まゆみ</v>
      </c>
      <c r="E162" s="3" t="str">
        <f>VLOOKUP(C162,名簿!$A$2:$I$34,4,FALSE)</f>
        <v>B</v>
      </c>
      <c r="F162" s="6">
        <f>VLOOKUP(C162,名簿!$A$2:$I$34,5,FALSE)</f>
        <v>1320</v>
      </c>
      <c r="G162" s="4">
        <v>0.66666666666666663</v>
      </c>
      <c r="H162" s="4">
        <v>0.85416666666666663</v>
      </c>
      <c r="I162" s="4"/>
      <c r="J162" s="7"/>
    </row>
    <row r="163" spans="1:10" x14ac:dyDescent="0.4">
      <c r="A163">
        <v>162</v>
      </c>
      <c r="B163" s="5">
        <v>45814</v>
      </c>
      <c r="C163">
        <v>1003</v>
      </c>
      <c r="D163" t="str">
        <f>VLOOKUP(C163,名簿!$A$2:$I$34,2,FALSE)</f>
        <v>河野　有美</v>
      </c>
      <c r="E163" s="3" t="str">
        <f>VLOOKUP(C163,名簿!$A$2:$I$34,4,FALSE)</f>
        <v>A</v>
      </c>
      <c r="F163" s="6">
        <f>VLOOKUP(C163,名簿!$A$2:$I$34,5,FALSE)</f>
        <v>1340</v>
      </c>
      <c r="G163" s="4">
        <v>0.70833333333333337</v>
      </c>
      <c r="H163" s="4">
        <v>0.875</v>
      </c>
      <c r="I163" s="4"/>
      <c r="J163" s="7"/>
    </row>
    <row r="164" spans="1:10" x14ac:dyDescent="0.4">
      <c r="A164">
        <v>163</v>
      </c>
      <c r="B164" s="5">
        <v>45814</v>
      </c>
      <c r="C164">
        <v>1013</v>
      </c>
      <c r="D164" t="str">
        <f>VLOOKUP(C164,名簿!$A$2:$I$34,2,FALSE)</f>
        <v>園田　ひとみ</v>
      </c>
      <c r="E164" s="3" t="str">
        <f>VLOOKUP(C164,名簿!$A$2:$I$34,4,FALSE)</f>
        <v>A</v>
      </c>
      <c r="F164" s="6">
        <f>VLOOKUP(C164,名簿!$A$2:$I$34,5,FALSE)</f>
        <v>1240</v>
      </c>
      <c r="G164" s="4">
        <v>0.70833333333333337</v>
      </c>
      <c r="H164" s="4">
        <v>0.875</v>
      </c>
      <c r="I164" s="4"/>
      <c r="J164" s="7"/>
    </row>
    <row r="165" spans="1:10" x14ac:dyDescent="0.4">
      <c r="A165">
        <v>164</v>
      </c>
      <c r="B165" s="5">
        <v>45815</v>
      </c>
      <c r="C165">
        <v>1010</v>
      </c>
      <c r="D165" t="str">
        <f>VLOOKUP(C165,名簿!$A$2:$I$34,2,FALSE)</f>
        <v>秋田　嘉和</v>
      </c>
      <c r="E165" s="3" t="str">
        <f>VLOOKUP(C165,名簿!$A$2:$I$34,4,FALSE)</f>
        <v>A</v>
      </c>
      <c r="F165" s="6">
        <f>VLOOKUP(C165,名簿!$A$2:$I$34,5,FALSE)</f>
        <v>1270</v>
      </c>
      <c r="G165" s="4">
        <v>0.27083333333333331</v>
      </c>
      <c r="H165" s="4">
        <v>0.60416666666666663</v>
      </c>
      <c r="I165" s="4"/>
      <c r="J165" s="7"/>
    </row>
    <row r="166" spans="1:10" x14ac:dyDescent="0.4">
      <c r="A166">
        <v>165</v>
      </c>
      <c r="B166" s="5">
        <v>45815</v>
      </c>
      <c r="C166">
        <v>1012</v>
      </c>
      <c r="D166" t="str">
        <f>VLOOKUP(C166,名簿!$A$2:$I$34,2,FALSE)</f>
        <v>石井　久</v>
      </c>
      <c r="E166" s="3" t="str">
        <f>VLOOKUP(C166,名簿!$A$2:$I$34,4,FALSE)</f>
        <v>C</v>
      </c>
      <c r="F166" s="6">
        <f>VLOOKUP(C166,名簿!$A$2:$I$34,5,FALSE)</f>
        <v>1200</v>
      </c>
      <c r="G166" s="4">
        <v>0.29166666666666669</v>
      </c>
      <c r="H166" s="4">
        <v>0.58333333333333337</v>
      </c>
      <c r="I166" s="4"/>
      <c r="J166" s="7"/>
    </row>
    <row r="167" spans="1:10" x14ac:dyDescent="0.4">
      <c r="A167">
        <v>166</v>
      </c>
      <c r="B167" s="5">
        <v>45816</v>
      </c>
      <c r="C167">
        <v>1007</v>
      </c>
      <c r="D167" t="str">
        <f>VLOOKUP(C167,名簿!$A$2:$I$34,2,FALSE)</f>
        <v>高橋　沙織</v>
      </c>
      <c r="E167" s="3" t="str">
        <f>VLOOKUP(C167,名簿!$A$2:$I$34,4,FALSE)</f>
        <v>A</v>
      </c>
      <c r="F167" s="6">
        <f>VLOOKUP(C167,名簿!$A$2:$I$34,5,FALSE)</f>
        <v>1330</v>
      </c>
      <c r="G167" s="4">
        <v>0.45833333333333331</v>
      </c>
      <c r="H167" s="4">
        <v>0.66666666666666663</v>
      </c>
      <c r="I167" s="4"/>
      <c r="J167" s="7"/>
    </row>
    <row r="168" spans="1:10" x14ac:dyDescent="0.4">
      <c r="A168">
        <v>167</v>
      </c>
      <c r="B168" s="5">
        <v>45817</v>
      </c>
      <c r="C168">
        <v>1005</v>
      </c>
      <c r="D168" t="str">
        <f>VLOOKUP(C168,名簿!$A$2:$I$34,2,FALSE)</f>
        <v>西田　まゆみ</v>
      </c>
      <c r="E168" s="3" t="str">
        <f>VLOOKUP(C168,名簿!$A$2:$I$34,4,FALSE)</f>
        <v>B</v>
      </c>
      <c r="F168" s="6">
        <f>VLOOKUP(C168,名簿!$A$2:$I$34,5,FALSE)</f>
        <v>1320</v>
      </c>
      <c r="G168" s="4">
        <v>0.45833333333333331</v>
      </c>
      <c r="H168" s="4">
        <v>0.70833333333333337</v>
      </c>
      <c r="I168" s="4"/>
      <c r="J168" s="7"/>
    </row>
    <row r="169" spans="1:10" x14ac:dyDescent="0.4">
      <c r="A169">
        <v>168</v>
      </c>
      <c r="B169" s="5">
        <v>45817</v>
      </c>
      <c r="C169">
        <v>1008</v>
      </c>
      <c r="D169" t="str">
        <f>VLOOKUP(C169,名簿!$A$2:$I$34,2,FALSE)</f>
        <v>荻原　悟</v>
      </c>
      <c r="E169" s="3" t="str">
        <f>VLOOKUP(C169,名簿!$A$2:$I$34,4,FALSE)</f>
        <v>A</v>
      </c>
      <c r="F169" s="6">
        <f>VLOOKUP(C169,名簿!$A$2:$I$34,5,FALSE)</f>
        <v>1270</v>
      </c>
      <c r="G169" s="4">
        <v>0.47916666666666669</v>
      </c>
      <c r="H169" s="4">
        <v>0.6875</v>
      </c>
      <c r="I169" s="4"/>
      <c r="J169" s="7"/>
    </row>
    <row r="170" spans="1:10" x14ac:dyDescent="0.4">
      <c r="A170">
        <v>169</v>
      </c>
      <c r="B170" s="5">
        <v>45818</v>
      </c>
      <c r="C170">
        <v>1009</v>
      </c>
      <c r="D170" t="str">
        <f>VLOOKUP(C170,名簿!$A$2:$I$34,2,FALSE)</f>
        <v>三枝　美智子</v>
      </c>
      <c r="E170" s="3" t="str">
        <f>VLOOKUP(C170,名簿!$A$2:$I$34,4,FALSE)</f>
        <v>B</v>
      </c>
      <c r="F170" s="6">
        <f>VLOOKUP(C170,名簿!$A$2:$I$34,5,FALSE)</f>
        <v>1270</v>
      </c>
      <c r="G170" s="4">
        <v>0.27083333333333331</v>
      </c>
      <c r="H170" s="4">
        <v>0.60416666666666663</v>
      </c>
      <c r="I170" s="4"/>
      <c r="J170" s="7"/>
    </row>
    <row r="171" spans="1:10" x14ac:dyDescent="0.4">
      <c r="A171">
        <v>170</v>
      </c>
      <c r="B171" s="5">
        <v>45819</v>
      </c>
      <c r="C171">
        <v>1011</v>
      </c>
      <c r="D171" t="str">
        <f>VLOOKUP(C171,名簿!$A$2:$I$34,2,FALSE)</f>
        <v>高原　昇太</v>
      </c>
      <c r="E171" s="3" t="str">
        <f>VLOOKUP(C171,名簿!$A$2:$I$34,4,FALSE)</f>
        <v>A</v>
      </c>
      <c r="F171" s="6">
        <f>VLOOKUP(C171,名簿!$A$2:$I$34,5,FALSE)</f>
        <v>1240</v>
      </c>
      <c r="G171" s="4">
        <v>0.625</v>
      </c>
      <c r="H171" s="4">
        <v>0.83333333333333337</v>
      </c>
      <c r="I171" s="4"/>
      <c r="J171" s="7"/>
    </row>
    <row r="172" spans="1:10" x14ac:dyDescent="0.4">
      <c r="A172">
        <v>171</v>
      </c>
      <c r="B172" s="5">
        <v>45819</v>
      </c>
      <c r="C172">
        <v>1010</v>
      </c>
      <c r="D172" t="str">
        <f>VLOOKUP(C172,名簿!$A$2:$I$34,2,FALSE)</f>
        <v>秋田　嘉和</v>
      </c>
      <c r="E172" s="3" t="str">
        <f>VLOOKUP(C172,名簿!$A$2:$I$34,4,FALSE)</f>
        <v>A</v>
      </c>
      <c r="F172" s="6">
        <f>VLOOKUP(C172,名簿!$A$2:$I$34,5,FALSE)</f>
        <v>1270</v>
      </c>
      <c r="G172" s="4">
        <v>0.6875</v>
      </c>
      <c r="H172" s="4">
        <v>0.875</v>
      </c>
      <c r="I172" s="4"/>
      <c r="J172" s="7"/>
    </row>
    <row r="173" spans="1:10" x14ac:dyDescent="0.4">
      <c r="A173">
        <v>172</v>
      </c>
      <c r="B173" s="5">
        <v>45819</v>
      </c>
      <c r="C173">
        <v>1013</v>
      </c>
      <c r="D173" t="str">
        <f>VLOOKUP(C173,名簿!$A$2:$I$34,2,FALSE)</f>
        <v>園田　ひとみ</v>
      </c>
      <c r="E173" s="3" t="str">
        <f>VLOOKUP(C173,名簿!$A$2:$I$34,4,FALSE)</f>
        <v>A</v>
      </c>
      <c r="F173" s="6">
        <f>VLOOKUP(C173,名簿!$A$2:$I$34,5,FALSE)</f>
        <v>1240</v>
      </c>
      <c r="G173" s="4">
        <v>0.6875</v>
      </c>
      <c r="H173" s="4">
        <v>0.83333333333333337</v>
      </c>
      <c r="I173" s="4"/>
      <c r="J173" s="7"/>
    </row>
    <row r="174" spans="1:10" x14ac:dyDescent="0.4">
      <c r="A174">
        <v>173</v>
      </c>
      <c r="B174" s="5">
        <v>45820</v>
      </c>
      <c r="C174">
        <v>1013</v>
      </c>
      <c r="D174" t="str">
        <f>VLOOKUP(C174,名簿!$A$2:$I$34,2,FALSE)</f>
        <v>園田　ひとみ</v>
      </c>
      <c r="E174" s="3" t="str">
        <f>VLOOKUP(C174,名簿!$A$2:$I$34,4,FALSE)</f>
        <v>A</v>
      </c>
      <c r="F174" s="6">
        <f>VLOOKUP(C174,名簿!$A$2:$I$34,5,FALSE)</f>
        <v>1240</v>
      </c>
      <c r="G174" s="4">
        <v>0.25</v>
      </c>
      <c r="H174" s="4">
        <v>0.58333333333333337</v>
      </c>
      <c r="I174" s="4"/>
      <c r="J174" s="7"/>
    </row>
    <row r="175" spans="1:10" x14ac:dyDescent="0.4">
      <c r="A175">
        <v>174</v>
      </c>
      <c r="B175" s="5">
        <v>45820</v>
      </c>
      <c r="C175">
        <v>1007</v>
      </c>
      <c r="D175" t="str">
        <f>VLOOKUP(C175,名簿!$A$2:$I$34,2,FALSE)</f>
        <v>高橋　沙織</v>
      </c>
      <c r="E175" s="3" t="str">
        <f>VLOOKUP(C175,名簿!$A$2:$I$34,4,FALSE)</f>
        <v>A</v>
      </c>
      <c r="F175" s="6">
        <f>VLOOKUP(C175,名簿!$A$2:$I$34,5,FALSE)</f>
        <v>1330</v>
      </c>
      <c r="G175" s="4">
        <v>0.25</v>
      </c>
      <c r="H175" s="4">
        <v>0.58333333333333337</v>
      </c>
      <c r="I175" s="4"/>
      <c r="J175" s="7"/>
    </row>
    <row r="176" spans="1:10" x14ac:dyDescent="0.4">
      <c r="A176">
        <v>175</v>
      </c>
      <c r="B176" s="5">
        <v>45821</v>
      </c>
      <c r="C176">
        <v>1013</v>
      </c>
      <c r="D176" t="str">
        <f>VLOOKUP(C176,名簿!$A$2:$I$34,2,FALSE)</f>
        <v>園田　ひとみ</v>
      </c>
      <c r="E176" s="3" t="str">
        <f>VLOOKUP(C176,名簿!$A$2:$I$34,4,FALSE)</f>
        <v>A</v>
      </c>
      <c r="F176" s="6">
        <f>VLOOKUP(C176,名簿!$A$2:$I$34,5,FALSE)</f>
        <v>1240</v>
      </c>
      <c r="G176" s="4">
        <v>0.6875</v>
      </c>
      <c r="H176" s="4">
        <v>0.875</v>
      </c>
      <c r="I176" s="4"/>
      <c r="J176" s="7"/>
    </row>
    <row r="177" spans="1:10" x14ac:dyDescent="0.4">
      <c r="A177">
        <v>176</v>
      </c>
      <c r="B177" s="5">
        <v>45822</v>
      </c>
      <c r="C177">
        <v>1005</v>
      </c>
      <c r="D177" t="str">
        <f>VLOOKUP(C177,名簿!$A$2:$I$34,2,FALSE)</f>
        <v>西田　まゆみ</v>
      </c>
      <c r="E177" s="3" t="str">
        <f>VLOOKUP(C177,名簿!$A$2:$I$34,4,FALSE)</f>
        <v>B</v>
      </c>
      <c r="F177" s="6">
        <f>VLOOKUP(C177,名簿!$A$2:$I$34,5,FALSE)</f>
        <v>1320</v>
      </c>
      <c r="G177" s="4">
        <v>0.625</v>
      </c>
      <c r="H177" s="4">
        <v>0.79166666666666663</v>
      </c>
      <c r="I177" s="4"/>
      <c r="J177" s="7"/>
    </row>
    <row r="178" spans="1:10" x14ac:dyDescent="0.4">
      <c r="A178">
        <v>177</v>
      </c>
      <c r="B178" s="5">
        <v>45822</v>
      </c>
      <c r="C178">
        <v>1007</v>
      </c>
      <c r="D178" t="str">
        <f>VLOOKUP(C178,名簿!$A$2:$I$34,2,FALSE)</f>
        <v>高橋　沙織</v>
      </c>
      <c r="E178" s="3" t="str">
        <f>VLOOKUP(C178,名簿!$A$2:$I$34,4,FALSE)</f>
        <v>A</v>
      </c>
      <c r="F178" s="6">
        <f>VLOOKUP(C178,名簿!$A$2:$I$34,5,FALSE)</f>
        <v>1330</v>
      </c>
      <c r="G178" s="4">
        <v>0.64583333333333337</v>
      </c>
      <c r="H178" s="4">
        <v>0.79166666666666663</v>
      </c>
      <c r="I178" s="4"/>
      <c r="J178" s="7"/>
    </row>
    <row r="179" spans="1:10" x14ac:dyDescent="0.4">
      <c r="A179">
        <v>178</v>
      </c>
      <c r="B179" s="5">
        <v>45822</v>
      </c>
      <c r="C179">
        <v>1011</v>
      </c>
      <c r="D179" t="str">
        <f>VLOOKUP(C179,名簿!$A$2:$I$34,2,FALSE)</f>
        <v>高原　昇太</v>
      </c>
      <c r="E179" s="3" t="str">
        <f>VLOOKUP(C179,名簿!$A$2:$I$34,4,FALSE)</f>
        <v>A</v>
      </c>
      <c r="F179" s="6">
        <f>VLOOKUP(C179,名簿!$A$2:$I$34,5,FALSE)</f>
        <v>1240</v>
      </c>
      <c r="G179" s="4">
        <v>0.64583333333333337</v>
      </c>
      <c r="H179" s="4">
        <v>0.77083333333333337</v>
      </c>
      <c r="I179" s="4"/>
      <c r="J179" s="7"/>
    </row>
    <row r="180" spans="1:10" x14ac:dyDescent="0.4">
      <c r="A180">
        <v>179</v>
      </c>
      <c r="B180" s="5">
        <v>45822</v>
      </c>
      <c r="C180">
        <v>1010</v>
      </c>
      <c r="D180" t="str">
        <f>VLOOKUP(C180,名簿!$A$2:$I$34,2,FALSE)</f>
        <v>秋田　嘉和</v>
      </c>
      <c r="E180" s="3" t="str">
        <f>VLOOKUP(C180,名簿!$A$2:$I$34,4,FALSE)</f>
        <v>A</v>
      </c>
      <c r="F180" s="6">
        <f>VLOOKUP(C180,名簿!$A$2:$I$34,5,FALSE)</f>
        <v>1270</v>
      </c>
      <c r="G180" s="4">
        <v>0.66666666666666663</v>
      </c>
      <c r="H180" s="4">
        <v>0.91666666666666663</v>
      </c>
      <c r="I180" s="4"/>
      <c r="J180" s="7"/>
    </row>
    <row r="181" spans="1:10" x14ac:dyDescent="0.4">
      <c r="A181">
        <v>180</v>
      </c>
      <c r="B181" s="5">
        <v>45823</v>
      </c>
      <c r="C181">
        <v>1002</v>
      </c>
      <c r="D181" t="str">
        <f>VLOOKUP(C181,名簿!$A$2:$I$34,2,FALSE)</f>
        <v>小幡　哲多</v>
      </c>
      <c r="E181" s="3" t="str">
        <f>VLOOKUP(C181,名簿!$A$2:$I$34,4,FALSE)</f>
        <v>C</v>
      </c>
      <c r="F181" s="6">
        <f>VLOOKUP(C181,名簿!$A$2:$I$34,5,FALSE)</f>
        <v>1340</v>
      </c>
      <c r="G181" s="4">
        <v>0.27083333333333331</v>
      </c>
      <c r="H181" s="4">
        <v>0.58333333333333337</v>
      </c>
      <c r="I181" s="4"/>
      <c r="J181" s="7"/>
    </row>
    <row r="182" spans="1:10" x14ac:dyDescent="0.4">
      <c r="A182">
        <v>181</v>
      </c>
      <c r="B182" s="5">
        <v>45823</v>
      </c>
      <c r="C182">
        <v>1005</v>
      </c>
      <c r="D182" t="str">
        <f>VLOOKUP(C182,名簿!$A$2:$I$34,2,FALSE)</f>
        <v>西田　まゆみ</v>
      </c>
      <c r="E182" s="3" t="str">
        <f>VLOOKUP(C182,名簿!$A$2:$I$34,4,FALSE)</f>
        <v>B</v>
      </c>
      <c r="F182" s="6">
        <f>VLOOKUP(C182,名簿!$A$2:$I$34,5,FALSE)</f>
        <v>1320</v>
      </c>
      <c r="G182" s="4">
        <v>0.47916666666666669</v>
      </c>
      <c r="H182" s="4">
        <v>0.6875</v>
      </c>
      <c r="I182" s="4"/>
      <c r="J182" s="7"/>
    </row>
    <row r="183" spans="1:10" x14ac:dyDescent="0.4">
      <c r="A183">
        <v>182</v>
      </c>
      <c r="B183" s="5">
        <v>45824</v>
      </c>
      <c r="C183">
        <v>1008</v>
      </c>
      <c r="D183" t="str">
        <f>VLOOKUP(C183,名簿!$A$2:$I$34,2,FALSE)</f>
        <v>荻原　悟</v>
      </c>
      <c r="E183" s="3" t="str">
        <f>VLOOKUP(C183,名簿!$A$2:$I$34,4,FALSE)</f>
        <v>A</v>
      </c>
      <c r="F183" s="6">
        <f>VLOOKUP(C183,名簿!$A$2:$I$34,5,FALSE)</f>
        <v>1270</v>
      </c>
      <c r="G183" s="4">
        <v>0.29166666666666669</v>
      </c>
      <c r="H183" s="4">
        <v>0.4375</v>
      </c>
      <c r="I183" s="4"/>
      <c r="J183" s="7"/>
    </row>
    <row r="184" spans="1:10" x14ac:dyDescent="0.4">
      <c r="A184">
        <v>183</v>
      </c>
      <c r="B184" s="5">
        <v>45825</v>
      </c>
      <c r="C184">
        <v>1003</v>
      </c>
      <c r="D184" t="str">
        <f>VLOOKUP(C184,名簿!$A$2:$I$34,2,FALSE)</f>
        <v>河野　有美</v>
      </c>
      <c r="E184" s="3" t="str">
        <f>VLOOKUP(C184,名簿!$A$2:$I$34,4,FALSE)</f>
        <v>A</v>
      </c>
      <c r="F184" s="6">
        <f>VLOOKUP(C184,名簿!$A$2:$I$34,5,FALSE)</f>
        <v>1340</v>
      </c>
      <c r="G184" s="4">
        <v>0.625</v>
      </c>
      <c r="H184" s="4">
        <v>0.875</v>
      </c>
      <c r="I184" s="4"/>
      <c r="J184" s="7"/>
    </row>
    <row r="185" spans="1:10" x14ac:dyDescent="0.4">
      <c r="A185">
        <v>184</v>
      </c>
      <c r="B185" s="5">
        <v>45825</v>
      </c>
      <c r="C185">
        <v>1007</v>
      </c>
      <c r="D185" t="str">
        <f>VLOOKUP(C185,名簿!$A$2:$I$34,2,FALSE)</f>
        <v>高橋　沙織</v>
      </c>
      <c r="E185" s="3" t="str">
        <f>VLOOKUP(C185,名簿!$A$2:$I$34,4,FALSE)</f>
        <v>A</v>
      </c>
      <c r="F185" s="6">
        <f>VLOOKUP(C185,名簿!$A$2:$I$34,5,FALSE)</f>
        <v>1330</v>
      </c>
      <c r="G185" s="4">
        <v>0.625</v>
      </c>
      <c r="H185" s="4">
        <v>0.79166666666666663</v>
      </c>
      <c r="I185" s="4"/>
      <c r="J185" s="7"/>
    </row>
    <row r="186" spans="1:10" x14ac:dyDescent="0.4">
      <c r="A186">
        <v>185</v>
      </c>
      <c r="B186" s="5">
        <v>45825</v>
      </c>
      <c r="C186">
        <v>1008</v>
      </c>
      <c r="D186" t="str">
        <f>VLOOKUP(C186,名簿!$A$2:$I$34,2,FALSE)</f>
        <v>荻原　悟</v>
      </c>
      <c r="E186" s="3" t="str">
        <f>VLOOKUP(C186,名簿!$A$2:$I$34,4,FALSE)</f>
        <v>A</v>
      </c>
      <c r="F186" s="6">
        <f>VLOOKUP(C186,名簿!$A$2:$I$34,5,FALSE)</f>
        <v>1270</v>
      </c>
      <c r="G186" s="4">
        <v>0.66666666666666663</v>
      </c>
      <c r="H186" s="4">
        <v>0.91666666666666663</v>
      </c>
      <c r="I186" s="4"/>
      <c r="J186" s="7"/>
    </row>
    <row r="187" spans="1:10" x14ac:dyDescent="0.4">
      <c r="A187">
        <v>186</v>
      </c>
      <c r="B187" s="5">
        <v>45827</v>
      </c>
      <c r="C187">
        <v>1013</v>
      </c>
      <c r="D187" t="str">
        <f>VLOOKUP(C187,名簿!$A$2:$I$34,2,FALSE)</f>
        <v>園田　ひとみ</v>
      </c>
      <c r="E187" s="3" t="str">
        <f>VLOOKUP(C187,名簿!$A$2:$I$34,4,FALSE)</f>
        <v>A</v>
      </c>
      <c r="F187" s="6">
        <f>VLOOKUP(C187,名簿!$A$2:$I$34,5,FALSE)</f>
        <v>1240</v>
      </c>
      <c r="G187" s="4">
        <v>0.25</v>
      </c>
      <c r="H187" s="4">
        <v>0.64583333333333337</v>
      </c>
      <c r="I187" s="4"/>
      <c r="J187" s="7"/>
    </row>
    <row r="188" spans="1:10" x14ac:dyDescent="0.4">
      <c r="A188">
        <v>187</v>
      </c>
      <c r="B188" s="5">
        <v>45828</v>
      </c>
      <c r="C188">
        <v>1005</v>
      </c>
      <c r="D188" t="str">
        <f>VLOOKUP(C188,名簿!$A$2:$I$34,2,FALSE)</f>
        <v>西田　まゆみ</v>
      </c>
      <c r="E188" s="3" t="str">
        <f>VLOOKUP(C188,名簿!$A$2:$I$34,4,FALSE)</f>
        <v>B</v>
      </c>
      <c r="F188" s="6">
        <f>VLOOKUP(C188,名簿!$A$2:$I$34,5,FALSE)</f>
        <v>1320</v>
      </c>
      <c r="G188" s="4">
        <v>0.29166666666666669</v>
      </c>
      <c r="H188" s="4">
        <v>0.66666666666666663</v>
      </c>
      <c r="I188" s="4"/>
      <c r="J188" s="7"/>
    </row>
    <row r="189" spans="1:10" x14ac:dyDescent="0.4">
      <c r="A189">
        <v>188</v>
      </c>
      <c r="B189" s="5">
        <v>45828</v>
      </c>
      <c r="C189">
        <v>1007</v>
      </c>
      <c r="D189" t="str">
        <f>VLOOKUP(C189,名簿!$A$2:$I$34,2,FALSE)</f>
        <v>高橋　沙織</v>
      </c>
      <c r="E189" s="3" t="str">
        <f>VLOOKUP(C189,名簿!$A$2:$I$34,4,FALSE)</f>
        <v>A</v>
      </c>
      <c r="F189" s="6">
        <f>VLOOKUP(C189,名簿!$A$2:$I$34,5,FALSE)</f>
        <v>1330</v>
      </c>
      <c r="G189" s="4">
        <v>0.3125</v>
      </c>
      <c r="H189" s="4">
        <v>0.60416666666666663</v>
      </c>
      <c r="I189" s="4"/>
      <c r="J189" s="7"/>
    </row>
    <row r="190" spans="1:10" x14ac:dyDescent="0.4">
      <c r="A190">
        <v>189</v>
      </c>
      <c r="B190" s="5">
        <v>45829</v>
      </c>
      <c r="C190">
        <v>1001</v>
      </c>
      <c r="D190" t="str">
        <f>VLOOKUP(C190,名簿!$A$2:$I$34,2,FALSE)</f>
        <v>斉藤　優奈</v>
      </c>
      <c r="E190" s="3" t="str">
        <f>VLOOKUP(C190,名簿!$A$2:$I$34,4,FALSE)</f>
        <v>A</v>
      </c>
      <c r="F190" s="6">
        <f>VLOOKUP(C190,名簿!$A$2:$I$34,5,FALSE)</f>
        <v>1340</v>
      </c>
      <c r="G190" s="4">
        <v>0.45833333333333331</v>
      </c>
      <c r="H190" s="4">
        <v>0.625</v>
      </c>
      <c r="I190" s="4"/>
      <c r="J190" s="7"/>
    </row>
    <row r="191" spans="1:10" x14ac:dyDescent="0.4">
      <c r="A191">
        <v>190</v>
      </c>
      <c r="B191" s="5">
        <v>45829</v>
      </c>
      <c r="C191">
        <v>1005</v>
      </c>
      <c r="D191" t="str">
        <f>VLOOKUP(C191,名簿!$A$2:$I$34,2,FALSE)</f>
        <v>西田　まゆみ</v>
      </c>
      <c r="E191" s="3" t="str">
        <f>VLOOKUP(C191,名簿!$A$2:$I$34,4,FALSE)</f>
        <v>B</v>
      </c>
      <c r="F191" s="6">
        <f>VLOOKUP(C191,名簿!$A$2:$I$34,5,FALSE)</f>
        <v>1320</v>
      </c>
      <c r="G191" s="4">
        <v>0.45833333333333331</v>
      </c>
      <c r="H191" s="4">
        <v>0.58333333333333337</v>
      </c>
      <c r="I191" s="4"/>
      <c r="J191" s="7"/>
    </row>
    <row r="192" spans="1:10" x14ac:dyDescent="0.4">
      <c r="A192">
        <v>191</v>
      </c>
      <c r="B192" s="5">
        <v>45829</v>
      </c>
      <c r="C192">
        <v>1013</v>
      </c>
      <c r="D192" t="str">
        <f>VLOOKUP(C192,名簿!$A$2:$I$34,2,FALSE)</f>
        <v>園田　ひとみ</v>
      </c>
      <c r="E192" s="3" t="str">
        <f>VLOOKUP(C192,名簿!$A$2:$I$34,4,FALSE)</f>
        <v>A</v>
      </c>
      <c r="F192" s="6">
        <f>VLOOKUP(C192,名簿!$A$2:$I$34,5,FALSE)</f>
        <v>1240</v>
      </c>
      <c r="G192" s="4">
        <v>0.66666666666666663</v>
      </c>
      <c r="H192" s="4">
        <v>0.91666666666666663</v>
      </c>
      <c r="I192" s="4"/>
      <c r="J192" s="7"/>
    </row>
    <row r="193" spans="1:10" x14ac:dyDescent="0.4">
      <c r="A193">
        <v>192</v>
      </c>
      <c r="B193" s="5">
        <v>45830</v>
      </c>
      <c r="C193">
        <v>1009</v>
      </c>
      <c r="D193" t="str">
        <f>VLOOKUP(C193,名簿!$A$2:$I$34,2,FALSE)</f>
        <v>三枝　美智子</v>
      </c>
      <c r="E193" s="3" t="str">
        <f>VLOOKUP(C193,名簿!$A$2:$I$34,4,FALSE)</f>
        <v>B</v>
      </c>
      <c r="F193" s="6">
        <f>VLOOKUP(C193,名簿!$A$2:$I$34,5,FALSE)</f>
        <v>1270</v>
      </c>
      <c r="G193" s="4">
        <v>0.70833333333333337</v>
      </c>
      <c r="H193" s="4">
        <v>0.875</v>
      </c>
      <c r="I193" s="4"/>
      <c r="J193" s="7"/>
    </row>
    <row r="194" spans="1:10" x14ac:dyDescent="0.4">
      <c r="A194">
        <v>193</v>
      </c>
      <c r="B194" s="5">
        <v>45831</v>
      </c>
      <c r="C194">
        <v>1012</v>
      </c>
      <c r="D194" t="str">
        <f>VLOOKUP(C194,名簿!$A$2:$I$34,2,FALSE)</f>
        <v>石井　久</v>
      </c>
      <c r="E194" s="3" t="str">
        <f>VLOOKUP(C194,名簿!$A$2:$I$34,4,FALSE)</f>
        <v>C</v>
      </c>
      <c r="F194" s="6">
        <f>VLOOKUP(C194,名簿!$A$2:$I$34,5,FALSE)</f>
        <v>1200</v>
      </c>
      <c r="G194" s="4">
        <v>0.27083333333333331</v>
      </c>
      <c r="H194" s="4">
        <v>0.5625</v>
      </c>
      <c r="I194" s="4"/>
      <c r="J194" s="7"/>
    </row>
    <row r="195" spans="1:10" x14ac:dyDescent="0.4">
      <c r="A195">
        <v>194</v>
      </c>
      <c r="B195" s="5">
        <v>45831</v>
      </c>
      <c r="C195">
        <v>1001</v>
      </c>
      <c r="D195" t="str">
        <f>VLOOKUP(C195,名簿!$A$2:$I$34,2,FALSE)</f>
        <v>斉藤　優奈</v>
      </c>
      <c r="E195" s="3" t="str">
        <f>VLOOKUP(C195,名簿!$A$2:$I$34,4,FALSE)</f>
        <v>A</v>
      </c>
      <c r="F195" s="6">
        <f>VLOOKUP(C195,名簿!$A$2:$I$34,5,FALSE)</f>
        <v>1340</v>
      </c>
      <c r="G195" s="4">
        <v>0.29166666666666669</v>
      </c>
      <c r="H195" s="4">
        <v>0.58333333333333337</v>
      </c>
      <c r="I195" s="4"/>
      <c r="J195" s="7"/>
    </row>
    <row r="196" spans="1:10" x14ac:dyDescent="0.4">
      <c r="A196">
        <v>195</v>
      </c>
      <c r="B196" s="5">
        <v>45832</v>
      </c>
      <c r="C196">
        <v>1013</v>
      </c>
      <c r="D196" t="str">
        <f>VLOOKUP(C196,名簿!$A$2:$I$34,2,FALSE)</f>
        <v>園田　ひとみ</v>
      </c>
      <c r="E196" s="3" t="str">
        <f>VLOOKUP(C196,名簿!$A$2:$I$34,4,FALSE)</f>
        <v>A</v>
      </c>
      <c r="F196" s="6">
        <f>VLOOKUP(C196,名簿!$A$2:$I$34,5,FALSE)</f>
        <v>1240</v>
      </c>
      <c r="G196" s="4">
        <v>0.4375</v>
      </c>
      <c r="H196" s="4">
        <v>0.66666666666666663</v>
      </c>
      <c r="I196" s="4"/>
      <c r="J196" s="7"/>
    </row>
    <row r="197" spans="1:10" x14ac:dyDescent="0.4">
      <c r="A197">
        <v>196</v>
      </c>
      <c r="B197" s="5">
        <v>45832</v>
      </c>
      <c r="C197">
        <v>1009</v>
      </c>
      <c r="D197" t="str">
        <f>VLOOKUP(C197,名簿!$A$2:$I$34,2,FALSE)</f>
        <v>三枝　美智子</v>
      </c>
      <c r="E197" s="3" t="str">
        <f>VLOOKUP(C197,名簿!$A$2:$I$34,4,FALSE)</f>
        <v>B</v>
      </c>
      <c r="F197" s="6">
        <f>VLOOKUP(C197,名簿!$A$2:$I$34,5,FALSE)</f>
        <v>1270</v>
      </c>
      <c r="G197" s="4">
        <v>0.6875</v>
      </c>
      <c r="H197" s="4">
        <v>0.91666666666666663</v>
      </c>
      <c r="I197" s="4"/>
      <c r="J197" s="7"/>
    </row>
    <row r="198" spans="1:10" x14ac:dyDescent="0.4">
      <c r="A198">
        <v>197</v>
      </c>
      <c r="B198" s="5">
        <v>45832</v>
      </c>
      <c r="C198">
        <v>1005</v>
      </c>
      <c r="D198" t="str">
        <f>VLOOKUP(C198,名簿!$A$2:$I$34,2,FALSE)</f>
        <v>西田　まゆみ</v>
      </c>
      <c r="E198" s="3" t="str">
        <f>VLOOKUP(C198,名簿!$A$2:$I$34,4,FALSE)</f>
        <v>B</v>
      </c>
      <c r="F198" s="6">
        <f>VLOOKUP(C198,名簿!$A$2:$I$34,5,FALSE)</f>
        <v>1320</v>
      </c>
      <c r="G198" s="4">
        <v>0.75</v>
      </c>
      <c r="H198" s="4">
        <v>0.9375</v>
      </c>
      <c r="I198" s="4"/>
      <c r="J198" s="7"/>
    </row>
    <row r="199" spans="1:10" x14ac:dyDescent="0.4">
      <c r="A199">
        <v>198</v>
      </c>
      <c r="B199" s="5">
        <v>45833</v>
      </c>
      <c r="C199">
        <v>1005</v>
      </c>
      <c r="D199" t="str">
        <f>VLOOKUP(C199,名簿!$A$2:$I$34,2,FALSE)</f>
        <v>西田　まゆみ</v>
      </c>
      <c r="E199" s="3" t="str">
        <f>VLOOKUP(C199,名簿!$A$2:$I$34,4,FALSE)</f>
        <v>B</v>
      </c>
      <c r="F199" s="6">
        <f>VLOOKUP(C199,名簿!$A$2:$I$34,5,FALSE)</f>
        <v>1320</v>
      </c>
      <c r="G199" s="4">
        <v>0.27083333333333331</v>
      </c>
      <c r="H199" s="4">
        <v>0.58333333333333337</v>
      </c>
      <c r="I199" s="4"/>
      <c r="J199" s="7"/>
    </row>
    <row r="200" spans="1:10" x14ac:dyDescent="0.4">
      <c r="A200">
        <v>199</v>
      </c>
      <c r="B200" s="5">
        <v>45833</v>
      </c>
      <c r="C200">
        <v>1008</v>
      </c>
      <c r="D200" t="str">
        <f>VLOOKUP(C200,名簿!$A$2:$I$34,2,FALSE)</f>
        <v>荻原　悟</v>
      </c>
      <c r="E200" s="3" t="str">
        <f>VLOOKUP(C200,名簿!$A$2:$I$34,4,FALSE)</f>
        <v>A</v>
      </c>
      <c r="F200" s="6">
        <f>VLOOKUP(C200,名簿!$A$2:$I$34,5,FALSE)</f>
        <v>1270</v>
      </c>
      <c r="G200" s="4">
        <v>0.6875</v>
      </c>
      <c r="H200" s="4">
        <v>0.875</v>
      </c>
      <c r="I200" s="4"/>
      <c r="J200" s="7"/>
    </row>
    <row r="201" spans="1:10" x14ac:dyDescent="0.4">
      <c r="A201">
        <v>200</v>
      </c>
      <c r="B201" s="5">
        <v>45834</v>
      </c>
      <c r="C201">
        <v>1005</v>
      </c>
      <c r="D201" t="str">
        <f>VLOOKUP(C201,名簿!$A$2:$I$34,2,FALSE)</f>
        <v>西田　まゆみ</v>
      </c>
      <c r="E201" s="3" t="str">
        <f>VLOOKUP(C201,名簿!$A$2:$I$34,4,FALSE)</f>
        <v>B</v>
      </c>
      <c r="F201" s="6">
        <f>VLOOKUP(C201,名簿!$A$2:$I$34,5,FALSE)</f>
        <v>1320</v>
      </c>
      <c r="G201" s="4">
        <v>0.625</v>
      </c>
      <c r="H201" s="4">
        <v>0.875</v>
      </c>
      <c r="I201" s="4"/>
      <c r="J201" s="7"/>
    </row>
    <row r="202" spans="1:10" x14ac:dyDescent="0.4">
      <c r="A202">
        <v>201</v>
      </c>
      <c r="B202" s="5">
        <v>45835</v>
      </c>
      <c r="C202">
        <v>1012</v>
      </c>
      <c r="D202" t="str">
        <f>VLOOKUP(C202,名簿!$A$2:$I$34,2,FALSE)</f>
        <v>石井　久</v>
      </c>
      <c r="E202" s="3" t="str">
        <f>VLOOKUP(C202,名簿!$A$2:$I$34,4,FALSE)</f>
        <v>C</v>
      </c>
      <c r="F202" s="6">
        <f>VLOOKUP(C202,名簿!$A$2:$I$34,5,FALSE)</f>
        <v>1200</v>
      </c>
      <c r="G202" s="4">
        <v>0.25</v>
      </c>
      <c r="H202" s="4">
        <v>0.5625</v>
      </c>
      <c r="I202" s="4"/>
      <c r="J202" s="7"/>
    </row>
    <row r="203" spans="1:10" x14ac:dyDescent="0.4">
      <c r="A203">
        <v>202</v>
      </c>
      <c r="B203" s="5">
        <v>45835</v>
      </c>
      <c r="C203">
        <v>1005</v>
      </c>
      <c r="D203" t="str">
        <f>VLOOKUP(C203,名簿!$A$2:$I$34,2,FALSE)</f>
        <v>西田　まゆみ</v>
      </c>
      <c r="E203" s="3" t="str">
        <f>VLOOKUP(C203,名簿!$A$2:$I$34,4,FALSE)</f>
        <v>B</v>
      </c>
      <c r="F203" s="6">
        <f>VLOOKUP(C203,名簿!$A$2:$I$34,5,FALSE)</f>
        <v>1320</v>
      </c>
      <c r="G203" s="4">
        <v>0.66666666666666663</v>
      </c>
      <c r="H203" s="4">
        <v>0.875</v>
      </c>
      <c r="I203" s="4"/>
      <c r="J203" s="7"/>
    </row>
    <row r="204" spans="1:10" x14ac:dyDescent="0.4">
      <c r="A204">
        <v>203</v>
      </c>
      <c r="B204" s="5">
        <v>45836</v>
      </c>
      <c r="C204">
        <v>1006</v>
      </c>
      <c r="D204" t="str">
        <f>VLOOKUP(C204,名簿!$A$2:$I$34,2,FALSE)</f>
        <v>立川　春香</v>
      </c>
      <c r="E204" s="3" t="str">
        <f>VLOOKUP(C204,名簿!$A$2:$I$34,4,FALSE)</f>
        <v>A</v>
      </c>
      <c r="F204" s="6">
        <f>VLOOKUP(C204,名簿!$A$2:$I$34,5,FALSE)</f>
        <v>1360</v>
      </c>
      <c r="G204" s="4">
        <v>0.66666666666666663</v>
      </c>
      <c r="H204" s="4">
        <v>0.83333333333333337</v>
      </c>
      <c r="I204" s="4"/>
      <c r="J204" s="7"/>
    </row>
    <row r="205" spans="1:10" x14ac:dyDescent="0.4">
      <c r="A205">
        <v>204</v>
      </c>
      <c r="B205" s="5">
        <v>45837</v>
      </c>
      <c r="C205">
        <v>1008</v>
      </c>
      <c r="D205" t="str">
        <f>VLOOKUP(C205,名簿!$A$2:$I$34,2,FALSE)</f>
        <v>荻原　悟</v>
      </c>
      <c r="E205" s="3" t="str">
        <f>VLOOKUP(C205,名簿!$A$2:$I$34,4,FALSE)</f>
        <v>A</v>
      </c>
      <c r="F205" s="6">
        <f>VLOOKUP(C205,名簿!$A$2:$I$34,5,FALSE)</f>
        <v>1270</v>
      </c>
      <c r="G205" s="4">
        <v>0.45833333333333331</v>
      </c>
      <c r="H205" s="4">
        <v>0.8125</v>
      </c>
      <c r="I205" s="4"/>
      <c r="J205" s="7"/>
    </row>
    <row r="206" spans="1:10" x14ac:dyDescent="0.4">
      <c r="A206">
        <v>205</v>
      </c>
      <c r="B206" s="5">
        <v>45838</v>
      </c>
      <c r="C206">
        <v>1002</v>
      </c>
      <c r="D206" t="str">
        <f>VLOOKUP(C206,名簿!$A$2:$I$34,2,FALSE)</f>
        <v>小幡　哲多</v>
      </c>
      <c r="E206" s="3" t="str">
        <f>VLOOKUP(C206,名簿!$A$2:$I$34,4,FALSE)</f>
        <v>C</v>
      </c>
      <c r="F206" s="6">
        <f>VLOOKUP(C206,名簿!$A$2:$I$34,5,FALSE)</f>
        <v>1340</v>
      </c>
      <c r="G206" s="4">
        <v>0.47916666666666669</v>
      </c>
      <c r="H206" s="4">
        <v>0.83333333333333337</v>
      </c>
      <c r="I206" s="4"/>
      <c r="J206" s="7"/>
    </row>
    <row r="207" spans="1:10" x14ac:dyDescent="0.4">
      <c r="A207">
        <v>206</v>
      </c>
      <c r="B207" s="5">
        <v>45840</v>
      </c>
      <c r="C207">
        <v>1001</v>
      </c>
      <c r="D207" t="str">
        <f>VLOOKUP(C207,名簿!$A$2:$I$34,2,FALSE)</f>
        <v>斉藤　優奈</v>
      </c>
      <c r="E207" s="3" t="str">
        <f>VLOOKUP(C207,名簿!$A$2:$I$34,4,FALSE)</f>
        <v>A</v>
      </c>
      <c r="F207" s="6">
        <f>VLOOKUP(C207,名簿!$A$2:$I$34,5,FALSE)</f>
        <v>1340</v>
      </c>
      <c r="G207" s="4">
        <v>0.45833333333333331</v>
      </c>
      <c r="H207" s="4">
        <v>0.79166666666666663</v>
      </c>
      <c r="I207" s="4"/>
      <c r="J207" s="7"/>
    </row>
    <row r="208" spans="1:10" x14ac:dyDescent="0.4">
      <c r="A208">
        <v>207</v>
      </c>
      <c r="B208" s="5">
        <v>45840</v>
      </c>
      <c r="C208">
        <v>1010</v>
      </c>
      <c r="D208" t="str">
        <f>VLOOKUP(C208,名簿!$A$2:$I$34,2,FALSE)</f>
        <v>秋田　嘉和</v>
      </c>
      <c r="E208" s="3" t="str">
        <f>VLOOKUP(C208,名簿!$A$2:$I$34,4,FALSE)</f>
        <v>A</v>
      </c>
      <c r="F208" s="6">
        <f>VLOOKUP(C208,名簿!$A$2:$I$34,5,FALSE)</f>
        <v>1270</v>
      </c>
      <c r="G208" s="4">
        <v>0.66666666666666663</v>
      </c>
      <c r="H208" s="4">
        <v>0.85416666666666663</v>
      </c>
      <c r="I208" s="4"/>
      <c r="J208" s="7"/>
    </row>
    <row r="209" spans="1:10" x14ac:dyDescent="0.4">
      <c r="A209">
        <v>208</v>
      </c>
      <c r="B209" s="5">
        <v>45841</v>
      </c>
      <c r="C209">
        <v>1002</v>
      </c>
      <c r="D209" t="str">
        <f>VLOOKUP(C209,名簿!$A$2:$I$34,2,FALSE)</f>
        <v>小幡　哲多</v>
      </c>
      <c r="E209" s="3" t="str">
        <f>VLOOKUP(C209,名簿!$A$2:$I$34,4,FALSE)</f>
        <v>C</v>
      </c>
      <c r="F209" s="6">
        <f>VLOOKUP(C209,名簿!$A$2:$I$34,5,FALSE)</f>
        <v>1340</v>
      </c>
      <c r="G209" s="4">
        <v>0.25</v>
      </c>
      <c r="H209" s="4">
        <v>0.52083333333333337</v>
      </c>
      <c r="I209" s="4"/>
      <c r="J209" s="7"/>
    </row>
    <row r="210" spans="1:10" x14ac:dyDescent="0.4">
      <c r="A210">
        <v>209</v>
      </c>
      <c r="B210" s="5">
        <v>45842</v>
      </c>
      <c r="C210">
        <v>1005</v>
      </c>
      <c r="D210" t="str">
        <f>VLOOKUP(C210,名簿!$A$2:$I$34,2,FALSE)</f>
        <v>西田　まゆみ</v>
      </c>
      <c r="E210" s="3" t="str">
        <f>VLOOKUP(C210,名簿!$A$2:$I$34,4,FALSE)</f>
        <v>B</v>
      </c>
      <c r="F210" s="6">
        <f>VLOOKUP(C210,名簿!$A$2:$I$34,5,FALSE)</f>
        <v>1320</v>
      </c>
      <c r="G210" s="4">
        <v>0.625</v>
      </c>
      <c r="H210" s="4">
        <v>0.91666666666666663</v>
      </c>
      <c r="I210" s="4"/>
      <c r="J210" s="7"/>
    </row>
    <row r="211" spans="1:10" x14ac:dyDescent="0.4">
      <c r="A211">
        <v>210</v>
      </c>
      <c r="B211" s="5">
        <v>45843</v>
      </c>
      <c r="C211">
        <v>1011</v>
      </c>
      <c r="D211" t="str">
        <f>VLOOKUP(C211,名簿!$A$2:$I$34,2,FALSE)</f>
        <v>高原　昇太</v>
      </c>
      <c r="E211" s="3" t="str">
        <f>VLOOKUP(C211,名簿!$A$2:$I$34,4,FALSE)</f>
        <v>A</v>
      </c>
      <c r="F211" s="6">
        <f>VLOOKUP(C211,名簿!$A$2:$I$34,5,FALSE)</f>
        <v>1240</v>
      </c>
      <c r="G211" s="4">
        <v>0.70833333333333337</v>
      </c>
      <c r="H211" s="4">
        <v>0.9375</v>
      </c>
      <c r="I211" s="4"/>
      <c r="J211" s="7"/>
    </row>
    <row r="212" spans="1:10" x14ac:dyDescent="0.4">
      <c r="A212">
        <v>211</v>
      </c>
      <c r="B212" s="5">
        <v>45844</v>
      </c>
      <c r="C212">
        <v>1001</v>
      </c>
      <c r="D212" t="str">
        <f>VLOOKUP(C212,名簿!$A$2:$I$34,2,FALSE)</f>
        <v>斉藤　優奈</v>
      </c>
      <c r="E212" s="3" t="str">
        <f>VLOOKUP(C212,名簿!$A$2:$I$34,4,FALSE)</f>
        <v>A</v>
      </c>
      <c r="F212" s="6">
        <f>VLOOKUP(C212,名簿!$A$2:$I$34,5,FALSE)</f>
        <v>1340</v>
      </c>
      <c r="G212" s="4">
        <v>0.6875</v>
      </c>
      <c r="H212" s="4">
        <v>0.875</v>
      </c>
      <c r="I212" s="4"/>
      <c r="J212" s="7"/>
    </row>
    <row r="213" spans="1:10" x14ac:dyDescent="0.4">
      <c r="A213">
        <v>212</v>
      </c>
      <c r="B213" s="5">
        <v>45845</v>
      </c>
      <c r="C213">
        <v>1003</v>
      </c>
      <c r="D213" t="str">
        <f>VLOOKUP(C213,名簿!$A$2:$I$34,2,FALSE)</f>
        <v>河野　有美</v>
      </c>
      <c r="E213" s="3" t="str">
        <f>VLOOKUP(C213,名簿!$A$2:$I$34,4,FALSE)</f>
        <v>A</v>
      </c>
      <c r="F213" s="6">
        <f>VLOOKUP(C213,名簿!$A$2:$I$34,5,FALSE)</f>
        <v>1340</v>
      </c>
      <c r="G213" s="4">
        <v>0.29166666666666669</v>
      </c>
      <c r="H213" s="4">
        <v>0.64583333333333337</v>
      </c>
      <c r="I213" s="4"/>
      <c r="J213" s="7"/>
    </row>
    <row r="214" spans="1:10" x14ac:dyDescent="0.4">
      <c r="A214">
        <v>213</v>
      </c>
      <c r="B214" s="5">
        <v>45845</v>
      </c>
      <c r="C214">
        <v>1001</v>
      </c>
      <c r="D214" t="str">
        <f>VLOOKUP(C214,名簿!$A$2:$I$34,2,FALSE)</f>
        <v>斉藤　優奈</v>
      </c>
      <c r="E214" s="3" t="str">
        <f>VLOOKUP(C214,名簿!$A$2:$I$34,4,FALSE)</f>
        <v>A</v>
      </c>
      <c r="F214" s="6">
        <f>VLOOKUP(C214,名簿!$A$2:$I$34,5,FALSE)</f>
        <v>1340</v>
      </c>
      <c r="G214" s="4">
        <v>0.70833333333333337</v>
      </c>
      <c r="H214" s="4">
        <v>0.91666666666666663</v>
      </c>
      <c r="I214" s="4"/>
      <c r="J214" s="7"/>
    </row>
    <row r="215" spans="1:10" x14ac:dyDescent="0.4">
      <c r="A215">
        <v>214</v>
      </c>
      <c r="B215" s="5">
        <v>45846</v>
      </c>
      <c r="C215">
        <v>1010</v>
      </c>
      <c r="D215" t="str">
        <f>VLOOKUP(C215,名簿!$A$2:$I$34,2,FALSE)</f>
        <v>秋田　嘉和</v>
      </c>
      <c r="E215" s="3" t="str">
        <f>VLOOKUP(C215,名簿!$A$2:$I$34,4,FALSE)</f>
        <v>A</v>
      </c>
      <c r="F215" s="6">
        <f>VLOOKUP(C215,名簿!$A$2:$I$34,5,FALSE)</f>
        <v>1270</v>
      </c>
      <c r="G215" s="4">
        <v>0.27083333333333331</v>
      </c>
      <c r="H215" s="4">
        <v>0.60416666666666663</v>
      </c>
      <c r="I215" s="4"/>
      <c r="J215" s="7"/>
    </row>
    <row r="216" spans="1:10" x14ac:dyDescent="0.4">
      <c r="A216">
        <v>215</v>
      </c>
      <c r="B216" s="5">
        <v>45847</v>
      </c>
      <c r="C216">
        <v>1007</v>
      </c>
      <c r="D216" t="str">
        <f>VLOOKUP(C216,名簿!$A$2:$I$34,2,FALSE)</f>
        <v>高橋　沙織</v>
      </c>
      <c r="E216" s="3" t="str">
        <f>VLOOKUP(C216,名簿!$A$2:$I$34,4,FALSE)</f>
        <v>A</v>
      </c>
      <c r="F216" s="6">
        <f>VLOOKUP(C216,名簿!$A$2:$I$34,5,FALSE)</f>
        <v>1330</v>
      </c>
      <c r="G216" s="4">
        <v>0.27083333333333331</v>
      </c>
      <c r="H216" s="4">
        <v>0.58333333333333337</v>
      </c>
      <c r="I216" s="4"/>
      <c r="J216" s="7"/>
    </row>
    <row r="217" spans="1:10" x14ac:dyDescent="0.4">
      <c r="A217">
        <v>216</v>
      </c>
      <c r="B217" s="5">
        <v>45849</v>
      </c>
      <c r="C217">
        <v>1009</v>
      </c>
      <c r="D217" t="str">
        <f>VLOOKUP(C217,名簿!$A$2:$I$34,2,FALSE)</f>
        <v>三枝　美智子</v>
      </c>
      <c r="E217" s="3" t="str">
        <f>VLOOKUP(C217,名簿!$A$2:$I$34,4,FALSE)</f>
        <v>B</v>
      </c>
      <c r="F217" s="6">
        <f>VLOOKUP(C217,名簿!$A$2:$I$34,5,FALSE)</f>
        <v>1270</v>
      </c>
      <c r="G217" s="4">
        <v>0.27083333333333331</v>
      </c>
      <c r="H217" s="4">
        <v>0.60416666666666663</v>
      </c>
      <c r="I217" s="4"/>
      <c r="J217" s="7"/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職種</vt:lpstr>
      <vt:lpstr>名簿</vt:lpstr>
      <vt:lpstr>勤務状況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実教出版編修部</dc:creator>
  <dcterms:created xsi:type="dcterms:W3CDTF">2025-09-07T20:50:30Z</dcterms:created>
  <dcterms:modified xsi:type="dcterms:W3CDTF">2025-12-13T20:04:47Z</dcterms:modified>
</cp:coreProperties>
</file>