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BF7E38A5-BC76-47FA-9D33-89285850B41B}" xr6:coauthVersionLast="47" xr6:coauthVersionMax="47" xr10:uidLastSave="{00000000-0000-0000-0000-000000000000}"/>
  <bookViews>
    <workbookView xWindow="-110" yWindow="-110" windowWidth="19420" windowHeight="10300" xr2:uid="{6B0D66CF-F65C-41E3-8735-CC47A1E2B6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4" i="1" l="1"/>
  <c r="G15" i="1"/>
  <c r="G11" i="1"/>
  <c r="G17" i="1"/>
  <c r="G10" i="1"/>
  <c r="G8" i="1"/>
  <c r="G7" i="1"/>
  <c r="G13" i="1"/>
  <c r="G9" i="1"/>
  <c r="G23" i="1"/>
  <c r="G22" i="1"/>
  <c r="G21" i="1"/>
  <c r="G20" i="1"/>
  <c r="G19" i="1"/>
  <c r="G18" i="1"/>
  <c r="G16" i="1"/>
  <c r="H14" i="1"/>
  <c r="H12" i="1"/>
  <c r="H16" i="1" l="1"/>
  <c r="H15" i="1"/>
  <c r="H13" i="1"/>
  <c r="H9" i="1"/>
  <c r="H19" i="1"/>
  <c r="H10" i="1"/>
  <c r="H17" i="1"/>
  <c r="H8" i="1"/>
  <c r="H11" i="1"/>
  <c r="H7" i="1"/>
  <c r="H18" i="1"/>
  <c r="H23" i="1"/>
  <c r="H22" i="1"/>
  <c r="H21" i="1"/>
  <c r="H20" i="1"/>
  <c r="G24" i="1"/>
  <c r="H24" i="1" s="1"/>
</calcChain>
</file>

<file path=xl/sharedStrings.xml><?xml version="1.0" encoding="utf-8"?>
<sst xmlns="http://schemas.openxmlformats.org/spreadsheetml/2006/main" count="16" uniqueCount="16">
  <si>
    <t>氏名</t>
    <rPh sb="0" eb="2">
      <t>シメイ</t>
    </rPh>
    <phoneticPr fontId="2"/>
  </si>
  <si>
    <t>谷本　雪乃</t>
    <rPh sb="0" eb="2">
      <t>タニモト</t>
    </rPh>
    <rPh sb="3" eb="5">
      <t>ユキノ</t>
    </rPh>
    <phoneticPr fontId="2"/>
  </si>
  <si>
    <t>始業時刻</t>
    <rPh sb="0" eb="2">
      <t>シギョウ</t>
    </rPh>
    <rPh sb="2" eb="4">
      <t>ジコク</t>
    </rPh>
    <phoneticPr fontId="2"/>
  </si>
  <si>
    <t>終業時刻</t>
    <rPh sb="0" eb="4">
      <t>シュウギョウジコク</t>
    </rPh>
    <phoneticPr fontId="2"/>
  </si>
  <si>
    <t>時給</t>
    <rPh sb="0" eb="2">
      <t>ジキュウ</t>
    </rPh>
    <phoneticPr fontId="2"/>
  </si>
  <si>
    <t>合計</t>
    <rPh sb="0" eb="2">
      <t>ゴウケイ</t>
    </rPh>
    <phoneticPr fontId="2"/>
  </si>
  <si>
    <t>※始業時刻は10分単位で切り上げ、終業時刻は10分単位で切り捨てることとする。</t>
    <rPh sb="1" eb="3">
      <t>シギョウ</t>
    </rPh>
    <rPh sb="3" eb="5">
      <t>ジコク</t>
    </rPh>
    <rPh sb="8" eb="11">
      <t>フンタンイ</t>
    </rPh>
    <rPh sb="12" eb="13">
      <t>キ</t>
    </rPh>
    <rPh sb="14" eb="15">
      <t>ア</t>
    </rPh>
    <rPh sb="17" eb="21">
      <t>シュウギョウジコク</t>
    </rPh>
    <rPh sb="24" eb="25">
      <t>フン</t>
    </rPh>
    <rPh sb="25" eb="27">
      <t>タンイ</t>
    </rPh>
    <rPh sb="28" eb="29">
      <t>キ</t>
    </rPh>
    <rPh sb="30" eb="31">
      <t>ス</t>
    </rPh>
    <phoneticPr fontId="2"/>
  </si>
  <si>
    <t>タイムカード</t>
    <phoneticPr fontId="2"/>
  </si>
  <si>
    <t>出勤</t>
    <rPh sb="0" eb="2">
      <t>シュッキン</t>
    </rPh>
    <phoneticPr fontId="2"/>
  </si>
  <si>
    <t>退勤</t>
    <rPh sb="0" eb="2">
      <t>タイキン</t>
    </rPh>
    <phoneticPr fontId="2"/>
  </si>
  <si>
    <t>稼働時間</t>
    <rPh sb="0" eb="2">
      <t>カドウ</t>
    </rPh>
    <rPh sb="2" eb="4">
      <t>ジカン</t>
    </rPh>
    <phoneticPr fontId="2"/>
  </si>
  <si>
    <t>時間計算</t>
    <rPh sb="0" eb="4">
      <t>ジカンケイサン</t>
    </rPh>
    <phoneticPr fontId="2"/>
  </si>
  <si>
    <t>支給金額</t>
    <rPh sb="0" eb="4">
      <t>シキュウキンガク</t>
    </rPh>
    <phoneticPr fontId="2"/>
  </si>
  <si>
    <t>出勤日</t>
    <rPh sb="0" eb="3">
      <t>シュッキンビ</t>
    </rPh>
    <phoneticPr fontId="2"/>
  </si>
  <si>
    <t>1月</t>
    <rPh sb="1" eb="2">
      <t>ガツ</t>
    </rPh>
    <phoneticPr fontId="2"/>
  </si>
  <si>
    <t>みのりレストラン勤務表</t>
    <rPh sb="8" eb="10">
      <t>キンム</t>
    </rPh>
    <rPh sb="10" eb="11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</si>
</sst>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_);[Red]\(0.0\)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16"/>
      <color theme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2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6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6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3" borderId="1" xfId="0" applyNumberFormat="1" applyFill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DDAAF-2A9E-479A-9113-E992FF79004B}">
  <dimension ref="A1:H24"/>
  <sheetViews>
    <sheetView tabSelected="1" workbookViewId="0">
      <selection sqref="A1:H1"/>
    </sheetView>
  </sheetViews>
  <sheetFormatPr defaultRowHeight="18" x14ac:dyDescent="0.55000000000000004"/>
  <cols>
    <col min="4" max="8" width="8.5" bestFit="1" customWidth="1"/>
  </cols>
  <sheetData>
    <row r="1" spans="1:8" ht="26.5" x14ac:dyDescent="0.55000000000000004">
      <c r="A1" s="9" t="s">
        <v>15</v>
      </c>
      <c r="B1" s="9"/>
      <c r="C1" s="9"/>
      <c r="D1" s="9"/>
      <c r="E1" s="9"/>
      <c r="F1" s="9"/>
      <c r="G1" s="9"/>
      <c r="H1" s="9"/>
    </row>
    <row r="2" spans="1:8" x14ac:dyDescent="0.55000000000000004">
      <c r="A2" s="6" t="s">
        <v>0</v>
      </c>
      <c r="B2" s="10" t="s">
        <v>1</v>
      </c>
      <c r="C2" s="10"/>
      <c r="G2" s="6" t="s">
        <v>4</v>
      </c>
      <c r="H2" s="7">
        <v>1200</v>
      </c>
    </row>
    <row r="4" spans="1:8" x14ac:dyDescent="0.55000000000000004">
      <c r="A4" t="s">
        <v>14</v>
      </c>
      <c r="C4" s="1" t="s">
        <v>6</v>
      </c>
    </row>
    <row r="5" spans="1:8" x14ac:dyDescent="0.55000000000000004">
      <c r="A5" s="8" t="s">
        <v>13</v>
      </c>
      <c r="B5" s="8" t="s">
        <v>7</v>
      </c>
      <c r="C5" s="8"/>
      <c r="D5" s="8" t="s">
        <v>2</v>
      </c>
      <c r="E5" s="8" t="s">
        <v>3</v>
      </c>
      <c r="F5" s="8" t="s">
        <v>10</v>
      </c>
      <c r="G5" s="8" t="s">
        <v>11</v>
      </c>
      <c r="H5" s="8" t="s">
        <v>12</v>
      </c>
    </row>
    <row r="6" spans="1:8" x14ac:dyDescent="0.55000000000000004">
      <c r="A6" s="8"/>
      <c r="B6" s="2" t="s">
        <v>8</v>
      </c>
      <c r="C6" s="2" t="s">
        <v>9</v>
      </c>
      <c r="D6" s="8"/>
      <c r="E6" s="8"/>
      <c r="F6" s="8"/>
      <c r="G6" s="8"/>
      <c r="H6" s="8"/>
    </row>
    <row r="7" spans="1:8" x14ac:dyDescent="0.55000000000000004">
      <c r="A7" s="2">
        <v>1</v>
      </c>
      <c r="B7" s="11">
        <v>0.37152777777777779</v>
      </c>
      <c r="C7" s="11">
        <v>0.54305555555555551</v>
      </c>
      <c r="D7" s="3"/>
      <c r="E7" s="3"/>
      <c r="F7" s="3"/>
      <c r="G7" s="4">
        <f>F7*24</f>
        <v>0</v>
      </c>
      <c r="H7" s="5">
        <f>IFERROR(F7*24*$H$2,"")</f>
        <v>0</v>
      </c>
    </row>
    <row r="8" spans="1:8" x14ac:dyDescent="0.55000000000000004">
      <c r="A8" s="2">
        <v>2</v>
      </c>
      <c r="B8" s="11">
        <v>0.36875000000000002</v>
      </c>
      <c r="C8" s="11">
        <v>0.56458333333333333</v>
      </c>
      <c r="D8" s="3"/>
      <c r="E8" s="3"/>
      <c r="F8" s="3"/>
      <c r="G8" s="4">
        <f t="shared" ref="G8:G23" si="0">F8*24</f>
        <v>0</v>
      </c>
      <c r="H8" s="5">
        <f>IFERROR(F8*24*$H$2,"")</f>
        <v>0</v>
      </c>
    </row>
    <row r="9" spans="1:8" x14ac:dyDescent="0.55000000000000004">
      <c r="A9" s="2">
        <v>4</v>
      </c>
      <c r="B9" s="11">
        <v>0.43402777777777779</v>
      </c>
      <c r="C9" s="11">
        <v>0.60763888888888884</v>
      </c>
      <c r="D9" s="3"/>
      <c r="E9" s="3"/>
      <c r="F9" s="3"/>
      <c r="G9" s="4">
        <f t="shared" si="0"/>
        <v>0</v>
      </c>
      <c r="H9" s="5">
        <f>IFERROR(F9*24*$H$2,"")</f>
        <v>0</v>
      </c>
    </row>
    <row r="10" spans="1:8" x14ac:dyDescent="0.55000000000000004">
      <c r="A10" s="2">
        <v>5</v>
      </c>
      <c r="B10" s="11">
        <v>0.49652777777777779</v>
      </c>
      <c r="C10" s="11">
        <v>0.60555555555555551</v>
      </c>
      <c r="D10" s="3"/>
      <c r="E10" s="3"/>
      <c r="F10" s="3"/>
      <c r="G10" s="4">
        <f t="shared" si="0"/>
        <v>0</v>
      </c>
      <c r="H10" s="5">
        <f>IFERROR(F10*24*$H$2,"")</f>
        <v>0</v>
      </c>
    </row>
    <row r="11" spans="1:8" x14ac:dyDescent="0.55000000000000004">
      <c r="A11" s="2">
        <v>8</v>
      </c>
      <c r="B11" s="11">
        <v>0.41458333333333336</v>
      </c>
      <c r="C11" s="11">
        <v>0.60763888888888884</v>
      </c>
      <c r="D11" s="3"/>
      <c r="E11" s="3"/>
      <c r="F11" s="3"/>
      <c r="G11" s="4">
        <f t="shared" si="0"/>
        <v>0</v>
      </c>
      <c r="H11" s="5">
        <f>IFERROR(F11*24*$H$2,"")</f>
        <v>0</v>
      </c>
    </row>
    <row r="12" spans="1:8" x14ac:dyDescent="0.55000000000000004">
      <c r="A12" s="2">
        <v>9</v>
      </c>
      <c r="B12" s="11">
        <v>0.43611111111111112</v>
      </c>
      <c r="C12" s="11">
        <v>0.60763888888888884</v>
      </c>
      <c r="D12" s="3"/>
      <c r="E12" s="3"/>
      <c r="F12" s="3"/>
      <c r="G12" s="4">
        <f t="shared" si="0"/>
        <v>0</v>
      </c>
      <c r="H12" s="5">
        <f>IFERROR(F12*24*$H$2,"")</f>
        <v>0</v>
      </c>
    </row>
    <row r="13" spans="1:8" x14ac:dyDescent="0.55000000000000004">
      <c r="A13" s="2">
        <v>12</v>
      </c>
      <c r="B13" s="11">
        <v>0.36944444444444446</v>
      </c>
      <c r="C13" s="11">
        <v>0.54583333333333328</v>
      </c>
      <c r="D13" s="3"/>
      <c r="E13" s="3"/>
      <c r="F13" s="3"/>
      <c r="G13" s="4">
        <f t="shared" si="0"/>
        <v>0</v>
      </c>
      <c r="H13" s="5">
        <f>IFERROR(F13*24*$H$2,"")</f>
        <v>0</v>
      </c>
    </row>
    <row r="14" spans="1:8" x14ac:dyDescent="0.55000000000000004">
      <c r="A14" s="2">
        <v>13</v>
      </c>
      <c r="B14" s="11">
        <v>0.37152777777777779</v>
      </c>
      <c r="C14" s="11">
        <v>0.56388888888888888</v>
      </c>
      <c r="D14" s="3"/>
      <c r="E14" s="3"/>
      <c r="F14" s="3"/>
      <c r="G14" s="4">
        <f t="shared" si="0"/>
        <v>0</v>
      </c>
      <c r="H14" s="5">
        <f>IFERROR(F14*24*$H$2,"")</f>
        <v>0</v>
      </c>
    </row>
    <row r="15" spans="1:8" x14ac:dyDescent="0.55000000000000004">
      <c r="A15" s="2">
        <v>15</v>
      </c>
      <c r="B15" s="11">
        <v>0.4548611111111111</v>
      </c>
      <c r="C15" s="11">
        <v>0.58680555555555558</v>
      </c>
      <c r="D15" s="3"/>
      <c r="E15" s="3"/>
      <c r="F15" s="3"/>
      <c r="G15" s="4">
        <f t="shared" si="0"/>
        <v>0</v>
      </c>
      <c r="H15" s="5">
        <f>IFERROR(F15*24*$H$2,"")</f>
        <v>0</v>
      </c>
    </row>
    <row r="16" spans="1:8" x14ac:dyDescent="0.55000000000000004">
      <c r="A16" s="2">
        <v>17</v>
      </c>
      <c r="B16" s="11">
        <v>0.4777777777777778</v>
      </c>
      <c r="C16" s="11">
        <v>0.62916666666666665</v>
      </c>
      <c r="D16" s="3"/>
      <c r="E16" s="3"/>
      <c r="F16" s="3"/>
      <c r="G16" s="4">
        <f t="shared" si="0"/>
        <v>0</v>
      </c>
      <c r="H16" s="5">
        <f>IFERROR(F16*24*$H$2,"")</f>
        <v>0</v>
      </c>
    </row>
    <row r="17" spans="1:8" x14ac:dyDescent="0.55000000000000004">
      <c r="A17" s="2">
        <v>20</v>
      </c>
      <c r="B17" s="11">
        <v>0.4548611111111111</v>
      </c>
      <c r="C17" s="11">
        <v>0.62638888888888888</v>
      </c>
      <c r="D17" s="3"/>
      <c r="E17" s="3"/>
      <c r="F17" s="3"/>
      <c r="G17" s="4">
        <f t="shared" si="0"/>
        <v>0</v>
      </c>
      <c r="H17" s="5">
        <f>IFERROR(F17*24*$H$2,"")</f>
        <v>0</v>
      </c>
    </row>
    <row r="18" spans="1:8" x14ac:dyDescent="0.55000000000000004">
      <c r="A18" s="2">
        <v>22</v>
      </c>
      <c r="B18" s="11">
        <v>0.60138888888888886</v>
      </c>
      <c r="C18" s="11">
        <v>0.71180555555555558</v>
      </c>
      <c r="D18" s="3"/>
      <c r="E18" s="3"/>
      <c r="F18" s="3"/>
      <c r="G18" s="4">
        <f t="shared" si="0"/>
        <v>0</v>
      </c>
      <c r="H18" s="5">
        <f>IFERROR(F18*24*$H$2,"")</f>
        <v>0</v>
      </c>
    </row>
    <row r="19" spans="1:8" x14ac:dyDescent="0.55000000000000004">
      <c r="A19" s="2">
        <v>23</v>
      </c>
      <c r="B19" s="11">
        <v>0.37083333333333335</v>
      </c>
      <c r="C19" s="11">
        <v>0.56736111111111109</v>
      </c>
      <c r="D19" s="3"/>
      <c r="E19" s="3"/>
      <c r="F19" s="3"/>
      <c r="G19" s="4">
        <f t="shared" si="0"/>
        <v>0</v>
      </c>
      <c r="H19" s="5">
        <f>IFERROR(F19*24*$H$2,"")</f>
        <v>0</v>
      </c>
    </row>
    <row r="20" spans="1:8" x14ac:dyDescent="0.55000000000000004">
      <c r="A20" s="2">
        <v>25</v>
      </c>
      <c r="B20" s="11">
        <v>0.38958333333333334</v>
      </c>
      <c r="C20" s="11">
        <v>0.58958333333333335</v>
      </c>
      <c r="D20" s="3"/>
      <c r="E20" s="3"/>
      <c r="F20" s="3"/>
      <c r="G20" s="4">
        <f t="shared" si="0"/>
        <v>0</v>
      </c>
      <c r="H20" s="5">
        <f>IFERROR(F20*24*$H$2,"")</f>
        <v>0</v>
      </c>
    </row>
    <row r="21" spans="1:8" x14ac:dyDescent="0.55000000000000004">
      <c r="A21" s="2">
        <v>27</v>
      </c>
      <c r="B21" s="11">
        <v>0.37013888888888891</v>
      </c>
      <c r="C21" s="11">
        <v>0.56319444444444444</v>
      </c>
      <c r="D21" s="3"/>
      <c r="E21" s="3"/>
      <c r="F21" s="3"/>
      <c r="G21" s="4">
        <f t="shared" si="0"/>
        <v>0</v>
      </c>
      <c r="H21" s="5">
        <f>IFERROR(F21*24*$H$2,"")</f>
        <v>0</v>
      </c>
    </row>
    <row r="22" spans="1:8" x14ac:dyDescent="0.55000000000000004">
      <c r="A22" s="2">
        <v>28</v>
      </c>
      <c r="B22" s="11">
        <v>0.43263888888888891</v>
      </c>
      <c r="C22" s="11">
        <v>0.63055555555555554</v>
      </c>
      <c r="D22" s="3"/>
      <c r="E22" s="3"/>
      <c r="F22" s="3"/>
      <c r="G22" s="4">
        <f t="shared" si="0"/>
        <v>0</v>
      </c>
      <c r="H22" s="5">
        <f>IFERROR(F22*24*$H$2,"")</f>
        <v>0</v>
      </c>
    </row>
    <row r="23" spans="1:8" x14ac:dyDescent="0.55000000000000004">
      <c r="A23" s="2">
        <v>31</v>
      </c>
      <c r="B23" s="11">
        <v>0.37152777777777779</v>
      </c>
      <c r="C23" s="11">
        <v>0.54374999999999996</v>
      </c>
      <c r="D23" s="3"/>
      <c r="E23" s="3"/>
      <c r="F23" s="3"/>
      <c r="G23" s="4">
        <f t="shared" si="0"/>
        <v>0</v>
      </c>
      <c r="H23" s="5">
        <f>IFERROR(F23*24*$H$2,"")</f>
        <v>0</v>
      </c>
    </row>
    <row r="24" spans="1:8" x14ac:dyDescent="0.55000000000000004">
      <c r="F24" s="2" t="s">
        <v>5</v>
      </c>
      <c r="G24" s="4">
        <f>SUM(G7:G23)</f>
        <v>0</v>
      </c>
      <c r="H24" s="5">
        <f>IFERROR(G24*$H$2,"")</f>
        <v>0</v>
      </c>
    </row>
  </sheetData>
  <mergeCells count="9">
    <mergeCell ref="H5:H6"/>
    <mergeCell ref="A1:H1"/>
    <mergeCell ref="B2:C2"/>
    <mergeCell ref="B5:C5"/>
    <mergeCell ref="A5:A6"/>
    <mergeCell ref="D5:D6"/>
    <mergeCell ref="E5:E6"/>
    <mergeCell ref="F5:F6"/>
    <mergeCell ref="G5:G6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2025-08-14T08:45:47Z</dcterms:created>
  <dcterms:modified xsi:type="dcterms:W3CDTF">2025-08-14T13:07:09Z</dcterms:modified>
</cp:coreProperties>
</file>