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模擬実技\"/>
    </mc:Choice>
  </mc:AlternateContent>
  <xr:revisionPtr revIDLastSave="0" documentId="13_ncr:1_{8461A4AA-B333-4A48-BB3C-2780B9F87E15}" xr6:coauthVersionLast="47" xr6:coauthVersionMax="47" xr10:uidLastSave="{00000000-0000-0000-0000-000000000000}"/>
  <bookViews>
    <workbookView xWindow="-108" yWindow="-108" windowWidth="23256" windowHeight="12456" xr2:uid="{B288F473-B560-4949-8E18-5C0D0EC3CC30}"/>
  </bookViews>
  <sheets>
    <sheet name="シート１" sheetId="7" r:id="rId1"/>
  </sheets>
  <definedNames>
    <definedName name="_xlnm.Print_Area" localSheetId="0">シート１!$A$1:$G$38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7" l="1"/>
  <c r="G8" i="7"/>
  <c r="G9" i="7"/>
  <c r="G10" i="7"/>
  <c r="G6" i="7"/>
  <c r="D20" i="7"/>
  <c r="F15" i="7"/>
  <c r="E15" i="7"/>
  <c r="D15" i="7"/>
  <c r="C15" i="7"/>
  <c r="D11" i="7"/>
  <c r="F6" i="7"/>
  <c r="E6" i="7"/>
  <c r="D19" i="7" l="1"/>
  <c r="C19" i="7"/>
  <c r="E19" i="7" s="1"/>
  <c r="D18" i="7"/>
  <c r="C18" i="7"/>
  <c r="D17" i="7"/>
  <c r="C17" i="7"/>
  <c r="E17" i="7" s="1"/>
  <c r="D16" i="7"/>
  <c r="C16" i="7"/>
  <c r="E10" i="7"/>
  <c r="E9" i="7"/>
  <c r="E8" i="7"/>
  <c r="E7" i="7"/>
  <c r="F8" i="7" l="1"/>
  <c r="F10" i="7"/>
  <c r="F9" i="7"/>
  <c r="F7" i="7"/>
  <c r="E18" i="7"/>
  <c r="F18" i="7" s="1"/>
  <c r="E16" i="7"/>
  <c r="F16" i="7" s="1"/>
  <c r="F19" i="7"/>
  <c r="E11" i="7"/>
  <c r="F17" i="7"/>
  <c r="E20" i="7" l="1"/>
</calcChain>
</file>

<file path=xl/sharedStrings.xml><?xml version="1.0" encoding="utf-8"?>
<sst xmlns="http://schemas.openxmlformats.org/spreadsheetml/2006/main" count="26" uniqueCount="17">
  <si>
    <t>合計</t>
    <rPh sb="0" eb="2">
      <t>ゴウケイ</t>
    </rPh>
    <phoneticPr fontId="2"/>
  </si>
  <si>
    <t>備考</t>
    <rPh sb="0" eb="2">
      <t>ビコウ</t>
    </rPh>
    <phoneticPr fontId="2"/>
  </si>
  <si>
    <t>餃子</t>
    <rPh sb="0" eb="2">
      <t>ギョウザ</t>
    </rPh>
    <phoneticPr fontId="2"/>
  </si>
  <si>
    <t>ニラレバ</t>
  </si>
  <si>
    <t>酢豚</t>
    <rPh sb="0" eb="2">
      <t>スブタ</t>
    </rPh>
    <phoneticPr fontId="2"/>
  </si>
  <si>
    <t>肉野菜炒め</t>
    <rPh sb="0" eb="1">
      <t>ニク</t>
    </rPh>
    <rPh sb="1" eb="3">
      <t>ヤサイ</t>
    </rPh>
    <rPh sb="3" eb="4">
      <t>イタ</t>
    </rPh>
    <phoneticPr fontId="2"/>
  </si>
  <si>
    <t>生姜焼き</t>
    <rPh sb="0" eb="3">
      <t>ショウガヤ</t>
    </rPh>
    <phoneticPr fontId="2"/>
  </si>
  <si>
    <t>売上計画書</t>
    <rPh sb="0" eb="2">
      <t>ウリアゲ</t>
    </rPh>
    <rPh sb="2" eb="4">
      <t>ケイカク</t>
    </rPh>
    <rPh sb="4" eb="5">
      <t>ショ</t>
    </rPh>
    <phoneticPr fontId="2"/>
  </si>
  <si>
    <t>１．上半期の実績</t>
    <rPh sb="2" eb="5">
      <t>カミハンキ</t>
    </rPh>
    <rPh sb="6" eb="8">
      <t>ジッセキ</t>
    </rPh>
    <phoneticPr fontId="2"/>
  </si>
  <si>
    <t>定食名</t>
    <rPh sb="0" eb="2">
      <t>テイショク</t>
    </rPh>
    <rPh sb="2" eb="3">
      <t>メイ</t>
    </rPh>
    <phoneticPr fontId="1"/>
  </si>
  <si>
    <t>単価</t>
    <rPh sb="0" eb="2">
      <t>タンカ</t>
    </rPh>
    <phoneticPr fontId="1"/>
  </si>
  <si>
    <t>売上金額</t>
    <rPh sb="0" eb="2">
      <t>ウリアゲ</t>
    </rPh>
    <rPh sb="2" eb="4">
      <t>キンガク</t>
    </rPh>
    <phoneticPr fontId="1"/>
  </si>
  <si>
    <t>順位</t>
    <rPh sb="0" eb="2">
      <t>ジュンイ</t>
    </rPh>
    <phoneticPr fontId="1"/>
  </si>
  <si>
    <t>２．下半期の予測</t>
    <rPh sb="2" eb="3">
      <t>シタ</t>
    </rPh>
    <rPh sb="6" eb="8">
      <t>ヨソク</t>
    </rPh>
    <phoneticPr fontId="2"/>
  </si>
  <si>
    <t>新単価</t>
    <rPh sb="0" eb="1">
      <t>シン</t>
    </rPh>
    <rPh sb="1" eb="3">
      <t>タンカ</t>
    </rPh>
    <phoneticPr fontId="1"/>
  </si>
  <si>
    <t>売上数</t>
    <rPh sb="0" eb="2">
      <t>ウリアゲ</t>
    </rPh>
    <rPh sb="2" eb="3">
      <t>スウ</t>
    </rPh>
    <phoneticPr fontId="1"/>
  </si>
  <si>
    <t>実績比</t>
    <rPh sb="0" eb="3">
      <t>ジッセキヒ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</si>
</sst>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38" fontId="3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38" fontId="5" fillId="0" borderId="1" xfId="1" applyFont="1" applyBorder="1">
      <alignment vertical="center"/>
    </xf>
    <xf numFmtId="0" fontId="5" fillId="0" borderId="2" xfId="0" applyFont="1" applyBorder="1">
      <alignment vertical="center"/>
    </xf>
    <xf numFmtId="38" fontId="5" fillId="0" borderId="1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8" fontId="5" fillId="0" borderId="0" xfId="0" applyNumberFormat="1" applyFont="1">
      <alignment vertical="center"/>
    </xf>
    <xf numFmtId="176" fontId="5" fillId="0" borderId="1" xfId="2" applyNumberFormat="1" applyFont="1" applyBorder="1">
      <alignment vertical="center"/>
    </xf>
    <xf numFmtId="0" fontId="4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B4E5A2"/>
      <color rgb="FF61CBF4"/>
      <color rgb="FF0F9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下半期の売上数と売上金額の予測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シート１!$B$15</c:f>
              <c:strCache>
                <c:ptCount val="1"/>
                <c:pt idx="0">
                  <c:v>餃子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シート１!$D$14:$E$14</c:f>
              <c:strCache>
                <c:ptCount val="2"/>
                <c:pt idx="0">
                  <c:v>売上数</c:v>
                </c:pt>
                <c:pt idx="1">
                  <c:v>売上金額</c:v>
                </c:pt>
              </c:strCache>
            </c:strRef>
          </c:cat>
          <c:val>
            <c:numRef>
              <c:f>シート１!$D$15:$E$15</c:f>
              <c:numCache>
                <c:formatCode>#,##0_);[Red]\(#,##0\)</c:formatCode>
                <c:ptCount val="2"/>
                <c:pt idx="0">
                  <c:v>38115</c:v>
                </c:pt>
                <c:pt idx="1">
                  <c:v>24012450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6-4BE4-81FE-DF4F1EC802F8}"/>
            </c:ext>
          </c:extLst>
        </c:ser>
        <c:ser>
          <c:idx val="1"/>
          <c:order val="1"/>
          <c:tx>
            <c:strRef>
              <c:f>シート１!$B$16</c:f>
              <c:strCache>
                <c:ptCount val="1"/>
                <c:pt idx="0">
                  <c:v>ニラレバ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シート１!$D$14:$E$14</c:f>
              <c:strCache>
                <c:ptCount val="2"/>
                <c:pt idx="0">
                  <c:v>売上数</c:v>
                </c:pt>
                <c:pt idx="1">
                  <c:v>売上金額</c:v>
                </c:pt>
              </c:strCache>
            </c:strRef>
          </c:cat>
          <c:val>
            <c:numRef>
              <c:f>シート１!$D$16:$E$16</c:f>
              <c:numCache>
                <c:formatCode>#,##0_);[Red]\(#,##0\)</c:formatCode>
                <c:ptCount val="2"/>
                <c:pt idx="0">
                  <c:v>30201</c:v>
                </c:pt>
                <c:pt idx="1">
                  <c:v>25670850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56-4BE4-81FE-DF4F1EC802F8}"/>
            </c:ext>
          </c:extLst>
        </c:ser>
        <c:ser>
          <c:idx val="2"/>
          <c:order val="2"/>
          <c:tx>
            <c:strRef>
              <c:f>シート１!$B$17</c:f>
              <c:strCache>
                <c:ptCount val="1"/>
                <c:pt idx="0">
                  <c:v>酢豚</c:v>
                </c:pt>
              </c:strCache>
            </c:strRef>
          </c:tx>
          <c:spPr>
            <a:solidFill>
              <a:srgbClr val="B4E5A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シート１!$D$14:$E$14</c:f>
              <c:strCache>
                <c:ptCount val="2"/>
                <c:pt idx="0">
                  <c:v>売上数</c:v>
                </c:pt>
                <c:pt idx="1">
                  <c:v>売上金額</c:v>
                </c:pt>
              </c:strCache>
            </c:strRef>
          </c:cat>
          <c:val>
            <c:numRef>
              <c:f>シート１!$D$17:$E$17</c:f>
              <c:numCache>
                <c:formatCode>#,##0_);[Red]\(#,##0\)</c:formatCode>
                <c:ptCount val="2"/>
                <c:pt idx="0">
                  <c:v>25834</c:v>
                </c:pt>
                <c:pt idx="1">
                  <c:v>20925540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56-4BE4-81FE-DF4F1EC802F8}"/>
            </c:ext>
          </c:extLst>
        </c:ser>
        <c:ser>
          <c:idx val="3"/>
          <c:order val="3"/>
          <c:tx>
            <c:strRef>
              <c:f>シート１!$B$18</c:f>
              <c:strCache>
                <c:ptCount val="1"/>
                <c:pt idx="0">
                  <c:v>肉野菜炒め</c:v>
                </c:pt>
              </c:strCache>
            </c:strRef>
          </c:tx>
          <c:spPr>
            <a:solidFill>
              <a:srgbClr val="61CBF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シート１!$D$14:$E$14</c:f>
              <c:strCache>
                <c:ptCount val="2"/>
                <c:pt idx="0">
                  <c:v>売上数</c:v>
                </c:pt>
                <c:pt idx="1">
                  <c:v>売上金額</c:v>
                </c:pt>
              </c:strCache>
            </c:strRef>
          </c:cat>
          <c:val>
            <c:numRef>
              <c:f>シート１!$D$18:$E$18</c:f>
              <c:numCache>
                <c:formatCode>#,##0_);[Red]\(#,##0\)</c:formatCode>
                <c:ptCount val="2"/>
                <c:pt idx="0">
                  <c:v>27045</c:v>
                </c:pt>
                <c:pt idx="1">
                  <c:v>25963200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56-4BE4-81FE-DF4F1EC802F8}"/>
            </c:ext>
          </c:extLst>
        </c:ser>
        <c:ser>
          <c:idx val="4"/>
          <c:order val="4"/>
          <c:tx>
            <c:strRef>
              <c:f>シート１!$B$19</c:f>
              <c:strCache>
                <c:ptCount val="1"/>
                <c:pt idx="0">
                  <c:v>生姜焼き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シート１!$D$14:$E$14</c:f>
              <c:strCache>
                <c:ptCount val="2"/>
                <c:pt idx="0">
                  <c:v>売上数</c:v>
                </c:pt>
                <c:pt idx="1">
                  <c:v>売上金額</c:v>
                </c:pt>
              </c:strCache>
            </c:strRef>
          </c:cat>
          <c:val>
            <c:numRef>
              <c:f>シート１!$D$19:$E$19</c:f>
              <c:numCache>
                <c:formatCode>#,##0_);[Red]\(#,##0\)</c:formatCode>
                <c:ptCount val="2"/>
                <c:pt idx="0">
                  <c:v>28560</c:v>
                </c:pt>
                <c:pt idx="1">
                  <c:v>23704800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56-4BE4-81FE-DF4F1EC802F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  <c:axId val="1616267248"/>
        <c:axId val="1616267728"/>
      </c:barChart>
      <c:catAx>
        <c:axId val="16162672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616267728"/>
        <c:crosses val="autoZero"/>
        <c:auto val="1"/>
        <c:lblAlgn val="ctr"/>
        <c:lblOffset val="100"/>
        <c:noMultiLvlLbl val="0"/>
      </c:catAx>
      <c:valAx>
        <c:axId val="1616267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616267248"/>
        <c:crosses val="max"/>
        <c:crossBetween val="between"/>
        <c:majorUnit val="0.2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1454</xdr:colOff>
      <xdr:row>21</xdr:row>
      <xdr:rowOff>21121</xdr:rowOff>
    </xdr:from>
    <xdr:to>
      <xdr:col>6</xdr:col>
      <xdr:colOff>572954</xdr:colOff>
      <xdr:row>37</xdr:row>
      <xdr:rowOff>135421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66A0A8-16C7-CD07-54C5-3BBF300FE2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54E77-8D43-4A01-BF70-6D5F2920F3E9}">
  <sheetPr>
    <pageSetUpPr fitToPage="1"/>
  </sheetPr>
  <dimension ref="A1:H55"/>
  <sheetViews>
    <sheetView showGridLines="0" tabSelected="1" zoomScaleNormal="100" workbookViewId="0"/>
  </sheetViews>
  <sheetFormatPr defaultColWidth="8.69921875" defaultRowHeight="16.95" customHeight="1" x14ac:dyDescent="0.45"/>
  <cols>
    <col min="1" max="1" width="3.69921875" style="1" customWidth="1"/>
    <col min="2" max="2" width="14.69921875" style="1" customWidth="1"/>
    <col min="3" max="3" width="11.69921875" style="1" customWidth="1"/>
    <col min="4" max="4" width="14.69921875" style="1" customWidth="1"/>
    <col min="5" max="5" width="17.69921875" style="1" customWidth="1"/>
    <col min="6" max="6" width="11.69921875" style="1" customWidth="1"/>
    <col min="7" max="7" width="7.69921875" style="1" customWidth="1"/>
    <col min="8" max="16384" width="8.69921875" style="1"/>
  </cols>
  <sheetData>
    <row r="1" spans="1:8" ht="15" customHeight="1" x14ac:dyDescent="0.45"/>
    <row r="2" spans="1:8" ht="19.95" customHeight="1" x14ac:dyDescent="0.45">
      <c r="A2" s="12" t="s">
        <v>7</v>
      </c>
      <c r="B2" s="12"/>
      <c r="C2" s="12"/>
      <c r="D2" s="12"/>
      <c r="E2" s="12"/>
      <c r="F2" s="12"/>
      <c r="G2" s="12"/>
    </row>
    <row r="3" spans="1:8" ht="15" customHeight="1" x14ac:dyDescent="0.45"/>
    <row r="4" spans="1:8" ht="15" customHeight="1" x14ac:dyDescent="0.45">
      <c r="A4" s="3" t="s">
        <v>8</v>
      </c>
      <c r="B4" s="3"/>
      <c r="C4" s="3"/>
      <c r="D4" s="3"/>
      <c r="E4" s="3"/>
      <c r="F4" s="3"/>
      <c r="G4" s="3"/>
    </row>
    <row r="5" spans="1:8" ht="15" customHeight="1" x14ac:dyDescent="0.45">
      <c r="A5" s="3"/>
      <c r="B5" s="4" t="s">
        <v>9</v>
      </c>
      <c r="C5" s="4" t="s">
        <v>10</v>
      </c>
      <c r="D5" s="4" t="s">
        <v>15</v>
      </c>
      <c r="E5" s="4" t="s">
        <v>11</v>
      </c>
      <c r="F5" s="4" t="s">
        <v>12</v>
      </c>
      <c r="G5" s="4" t="s">
        <v>1</v>
      </c>
    </row>
    <row r="6" spans="1:8" ht="15" customHeight="1" x14ac:dyDescent="0.45">
      <c r="A6" s="3"/>
      <c r="B6" s="5" t="s">
        <v>2</v>
      </c>
      <c r="C6" s="6">
        <v>660</v>
      </c>
      <c r="D6" s="6">
        <v>34650</v>
      </c>
      <c r="E6" s="6">
        <f>C6*D6</f>
        <v>22869000</v>
      </c>
      <c r="F6" s="6">
        <f>RANK(E6,$E$6:$E$10,0)</f>
        <v>3</v>
      </c>
      <c r="G6" s="4" t="str">
        <f>IF(OR(RANK(D6,$D$6:$D$10,0)&lt;=2,F6&lt;=2),"○","")</f>
        <v>○</v>
      </c>
    </row>
    <row r="7" spans="1:8" ht="15" customHeight="1" x14ac:dyDescent="0.45">
      <c r="A7" s="3"/>
      <c r="B7" s="5" t="s">
        <v>3</v>
      </c>
      <c r="C7" s="6">
        <v>880</v>
      </c>
      <c r="D7" s="6">
        <v>27456</v>
      </c>
      <c r="E7" s="6">
        <f t="shared" ref="E7:E10" si="0">C7*D7</f>
        <v>24161280</v>
      </c>
      <c r="F7" s="6">
        <f t="shared" ref="F7:F10" si="1">RANK(E7,$E$6:$E$10,0)</f>
        <v>2</v>
      </c>
      <c r="G7" s="4" t="str">
        <f t="shared" ref="G7:G10" si="2">IF(OR(RANK(D7,$D$6:$D$10,0)&lt;=2,F7&lt;=2),"○","")</f>
        <v>○</v>
      </c>
    </row>
    <row r="8" spans="1:8" ht="15" customHeight="1" x14ac:dyDescent="0.45">
      <c r="A8" s="3"/>
      <c r="B8" s="5" t="s">
        <v>4</v>
      </c>
      <c r="C8" s="6">
        <v>840</v>
      </c>
      <c r="D8" s="6">
        <v>23486</v>
      </c>
      <c r="E8" s="6">
        <f t="shared" si="0"/>
        <v>19728240</v>
      </c>
      <c r="F8" s="6">
        <f t="shared" si="1"/>
        <v>5</v>
      </c>
      <c r="G8" s="4" t="str">
        <f t="shared" si="2"/>
        <v/>
      </c>
    </row>
    <row r="9" spans="1:8" ht="15" customHeight="1" x14ac:dyDescent="0.45">
      <c r="A9" s="3"/>
      <c r="B9" s="5" t="s">
        <v>5</v>
      </c>
      <c r="C9" s="6">
        <v>990</v>
      </c>
      <c r="D9" s="6">
        <v>24587</v>
      </c>
      <c r="E9" s="6">
        <f t="shared" si="0"/>
        <v>24341130</v>
      </c>
      <c r="F9" s="6">
        <f t="shared" si="1"/>
        <v>1</v>
      </c>
      <c r="G9" s="4" t="str">
        <f t="shared" si="2"/>
        <v>○</v>
      </c>
    </row>
    <row r="10" spans="1:8" ht="15" customHeight="1" x14ac:dyDescent="0.45">
      <c r="A10" s="3"/>
      <c r="B10" s="5" t="s">
        <v>6</v>
      </c>
      <c r="C10" s="6">
        <v>860</v>
      </c>
      <c r="D10" s="6">
        <v>25964</v>
      </c>
      <c r="E10" s="6">
        <f t="shared" si="0"/>
        <v>22329040</v>
      </c>
      <c r="F10" s="6">
        <f t="shared" si="1"/>
        <v>4</v>
      </c>
      <c r="G10" s="4" t="str">
        <f t="shared" si="2"/>
        <v/>
      </c>
    </row>
    <row r="11" spans="1:8" ht="15" customHeight="1" x14ac:dyDescent="0.45">
      <c r="A11" s="3"/>
      <c r="B11" s="7"/>
      <c r="C11" s="8" t="s">
        <v>0</v>
      </c>
      <c r="D11" s="6">
        <f>SUM(D6:D10)</f>
        <v>136143</v>
      </c>
      <c r="E11" s="6">
        <f>SUM(E6:E10)</f>
        <v>113428690</v>
      </c>
      <c r="F11" s="9"/>
      <c r="G11" s="10"/>
      <c r="H11" s="2"/>
    </row>
    <row r="12" spans="1:8" ht="15" customHeight="1" x14ac:dyDescent="0.45"/>
    <row r="13" spans="1:8" ht="15" customHeight="1" x14ac:dyDescent="0.45">
      <c r="A13" s="3" t="s">
        <v>13</v>
      </c>
      <c r="B13" s="3"/>
      <c r="C13" s="3"/>
      <c r="D13" s="3"/>
      <c r="E13" s="3"/>
      <c r="F13" s="3"/>
    </row>
    <row r="14" spans="1:8" ht="15" customHeight="1" x14ac:dyDescent="0.45">
      <c r="A14" s="3"/>
      <c r="B14" s="4" t="s">
        <v>9</v>
      </c>
      <c r="C14" s="4" t="s">
        <v>14</v>
      </c>
      <c r="D14" s="4" t="s">
        <v>15</v>
      </c>
      <c r="E14" s="4" t="s">
        <v>11</v>
      </c>
      <c r="F14" s="4" t="s">
        <v>16</v>
      </c>
    </row>
    <row r="15" spans="1:8" ht="15" customHeight="1" x14ac:dyDescent="0.45">
      <c r="A15" s="3"/>
      <c r="B15" s="5" t="s">
        <v>2</v>
      </c>
      <c r="C15" s="6">
        <f>VLOOKUP(B15,$B$6:$C$10,2,FALSE)-30</f>
        <v>630</v>
      </c>
      <c r="D15" s="6">
        <f>ROUNDDOWN(VLOOKUP(B15,$B$6:$D$10,3,FALSE)*1.1,0)</f>
        <v>38115</v>
      </c>
      <c r="E15" s="6">
        <f>C15*D15</f>
        <v>24012450</v>
      </c>
      <c r="F15" s="11">
        <f>E15/E6</f>
        <v>1.05</v>
      </c>
    </row>
    <row r="16" spans="1:8" ht="15" customHeight="1" x14ac:dyDescent="0.45">
      <c r="A16" s="3"/>
      <c r="B16" s="5" t="s">
        <v>3</v>
      </c>
      <c r="C16" s="6">
        <f t="shared" ref="C16:C19" si="3">VLOOKUP(B16,$B$6:$C$10,2,FALSE)-30</f>
        <v>850</v>
      </c>
      <c r="D16" s="6">
        <f t="shared" ref="D16:D19" si="4">ROUNDDOWN(VLOOKUP(B16,$B$6:$D$10,3,FALSE)*1.1,0)</f>
        <v>30201</v>
      </c>
      <c r="E16" s="6">
        <f t="shared" ref="E16:E19" si="5">C16*D16</f>
        <v>25670850</v>
      </c>
      <c r="F16" s="11">
        <f t="shared" ref="F16:F19" si="6">E16/E7</f>
        <v>1.0624788918467896</v>
      </c>
    </row>
    <row r="17" spans="1:6" ht="15" customHeight="1" x14ac:dyDescent="0.45">
      <c r="A17" s="3"/>
      <c r="B17" s="5" t="s">
        <v>4</v>
      </c>
      <c r="C17" s="6">
        <f t="shared" si="3"/>
        <v>810</v>
      </c>
      <c r="D17" s="6">
        <f t="shared" si="4"/>
        <v>25834</v>
      </c>
      <c r="E17" s="6">
        <f t="shared" si="5"/>
        <v>20925540</v>
      </c>
      <c r="F17" s="11">
        <f t="shared" si="6"/>
        <v>1.0606896509774821</v>
      </c>
    </row>
    <row r="18" spans="1:6" ht="15" customHeight="1" x14ac:dyDescent="0.45">
      <c r="A18" s="3"/>
      <c r="B18" s="5" t="s">
        <v>5</v>
      </c>
      <c r="C18" s="6">
        <f t="shared" si="3"/>
        <v>960</v>
      </c>
      <c r="D18" s="6">
        <f t="shared" si="4"/>
        <v>27045</v>
      </c>
      <c r="E18" s="6">
        <f t="shared" si="5"/>
        <v>25963200</v>
      </c>
      <c r="F18" s="11">
        <f t="shared" si="6"/>
        <v>1.0666390590740857</v>
      </c>
    </row>
    <row r="19" spans="1:6" ht="15" customHeight="1" x14ac:dyDescent="0.45">
      <c r="A19" s="3"/>
      <c r="B19" s="5" t="s">
        <v>6</v>
      </c>
      <c r="C19" s="6">
        <f t="shared" si="3"/>
        <v>830</v>
      </c>
      <c r="D19" s="6">
        <f t="shared" si="4"/>
        <v>28560</v>
      </c>
      <c r="E19" s="6">
        <f t="shared" si="5"/>
        <v>23704800</v>
      </c>
      <c r="F19" s="11">
        <f t="shared" si="6"/>
        <v>1.0616130384467939</v>
      </c>
    </row>
    <row r="20" spans="1:6" ht="15" customHeight="1" x14ac:dyDescent="0.45">
      <c r="A20" s="3"/>
      <c r="B20" s="7"/>
      <c r="C20" s="8" t="s">
        <v>0</v>
      </c>
      <c r="D20" s="6">
        <f>SUM(D15:D19)</f>
        <v>149755</v>
      </c>
      <c r="E20" s="6">
        <f>SUM(E15:E19)</f>
        <v>120276840</v>
      </c>
      <c r="F20" s="9"/>
    </row>
    <row r="21" spans="1:6" ht="15" customHeight="1" x14ac:dyDescent="0.45"/>
    <row r="22" spans="1:6" ht="15" customHeight="1" x14ac:dyDescent="0.45"/>
    <row r="23" spans="1:6" ht="15" customHeight="1" x14ac:dyDescent="0.45"/>
    <row r="24" spans="1:6" ht="15" customHeight="1" x14ac:dyDescent="0.45"/>
    <row r="25" spans="1:6" ht="15" customHeight="1" x14ac:dyDescent="0.45"/>
    <row r="26" spans="1:6" ht="15" customHeight="1" x14ac:dyDescent="0.45"/>
    <row r="27" spans="1:6" ht="15" customHeight="1" x14ac:dyDescent="0.45"/>
    <row r="28" spans="1:6" ht="15" customHeight="1" x14ac:dyDescent="0.45"/>
    <row r="29" spans="1:6" ht="15" customHeight="1" x14ac:dyDescent="0.45"/>
    <row r="30" spans="1:6" ht="15" customHeight="1" x14ac:dyDescent="0.45"/>
    <row r="31" spans="1:6" ht="15" customHeight="1" x14ac:dyDescent="0.45"/>
    <row r="32" spans="1:6" ht="15" customHeight="1" x14ac:dyDescent="0.45"/>
    <row r="33" ht="15" customHeight="1" x14ac:dyDescent="0.45"/>
    <row r="34" ht="15" customHeight="1" x14ac:dyDescent="0.45"/>
    <row r="35" ht="15" customHeight="1" x14ac:dyDescent="0.45"/>
    <row r="36" ht="15" customHeight="1" x14ac:dyDescent="0.45"/>
    <row r="37" ht="15" customHeight="1" x14ac:dyDescent="0.45"/>
    <row r="38" ht="15" customHeight="1" x14ac:dyDescent="0.45"/>
    <row r="39" ht="15" customHeight="1" x14ac:dyDescent="0.45"/>
    <row r="40" ht="15" customHeight="1" x14ac:dyDescent="0.45"/>
    <row r="41" ht="15" customHeight="1" x14ac:dyDescent="0.45"/>
    <row r="42" ht="15" customHeight="1" x14ac:dyDescent="0.45"/>
    <row r="43" ht="15" customHeight="1" x14ac:dyDescent="0.45"/>
    <row r="44" ht="15" customHeight="1" x14ac:dyDescent="0.45"/>
    <row r="45" ht="15" customHeight="1" x14ac:dyDescent="0.45"/>
    <row r="46" ht="15" customHeight="1" x14ac:dyDescent="0.45"/>
    <row r="47" ht="15" customHeight="1" x14ac:dyDescent="0.45"/>
    <row r="48" ht="15" customHeight="1" x14ac:dyDescent="0.45"/>
    <row r="49" ht="15" customHeight="1" x14ac:dyDescent="0.45"/>
    <row r="50" ht="15" customHeight="1" x14ac:dyDescent="0.45"/>
    <row r="51" ht="15" customHeight="1" x14ac:dyDescent="0.45"/>
    <row r="52" ht="15" customHeight="1" x14ac:dyDescent="0.45"/>
    <row r="53" ht="15" customHeight="1" x14ac:dyDescent="0.45"/>
    <row r="54" ht="15" customHeight="1" x14ac:dyDescent="0.45"/>
    <row r="55" ht="15" customHeight="1" x14ac:dyDescent="0.45"/>
  </sheetData>
  <mergeCells count="1">
    <mergeCell ref="A2:G2"/>
  </mergeCells>
  <phoneticPr fontId="2"/>
  <pageMargins left="0.70866141732283472" right="0.70866141732283472" top="0.74803149606299213" bottom="0.74803149606299213" header="0.31496062992125984" footer="0.31496062992125984"/>
  <pageSetup paperSize="9" scale="9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シート１</vt:lpstr>
      <vt:lpstr>シート１!Print_Area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2025-07-27T06:29:48Z</cp:lastPrinted>
  <dcterms:created xsi:type="dcterms:W3CDTF">2025-07-24T12:09:12Z</dcterms:created>
  <dcterms:modified xsi:type="dcterms:W3CDTF">2026-03-13T01:25:51Z</dcterms:modified>
</cp:coreProperties>
</file>