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D424F235-149C-46C0-BD41-0207BBE94A5C}" xr6:coauthVersionLast="47" xr6:coauthVersionMax="47" xr10:uidLastSave="{00000000-0000-0000-0000-000000000000}"/>
  <bookViews>
    <workbookView xWindow="-108" yWindow="-108" windowWidth="23256" windowHeight="12456" tabRatio="737" xr2:uid="{B288F473-B560-4949-8E18-5C0D0EC3CC30}"/>
  </bookViews>
  <sheets>
    <sheet name="シート１" sheetId="30" r:id="rId1"/>
  </sheets>
  <definedNames>
    <definedName name="_xlnm.Print_Area" localSheetId="0">シート１!$A$1:$H$58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0" l="1"/>
  <c r="F40" i="30"/>
  <c r="E40" i="30"/>
  <c r="D40" i="30"/>
  <c r="C40" i="30"/>
  <c r="G39" i="30"/>
  <c r="H38" i="30"/>
  <c r="G38" i="30"/>
  <c r="H37" i="30"/>
  <c r="G37" i="30"/>
  <c r="H36" i="30"/>
  <c r="G36" i="30"/>
  <c r="H35" i="30"/>
  <c r="G35" i="30"/>
  <c r="H34" i="30"/>
  <c r="G34" i="30"/>
  <c r="H33" i="30"/>
  <c r="C13" i="30"/>
  <c r="F12" i="30"/>
  <c r="F13" i="30" s="1"/>
  <c r="E12" i="30"/>
  <c r="E13" i="30" s="1"/>
  <c r="D12" i="30"/>
  <c r="D13" i="30" s="1"/>
  <c r="C12" i="30"/>
  <c r="F11" i="30"/>
  <c r="E11" i="30"/>
  <c r="D11" i="30"/>
  <c r="C11" i="30"/>
  <c r="H10" i="30"/>
  <c r="G10" i="30"/>
  <c r="H9" i="30"/>
  <c r="G9" i="30"/>
  <c r="H8" i="30"/>
  <c r="G8" i="30"/>
  <c r="H7" i="30"/>
  <c r="G7" i="30"/>
  <c r="H6" i="30"/>
  <c r="G6" i="30"/>
</calcChain>
</file>

<file path=xl/sharedStrings.xml><?xml version="1.0" encoding="utf-8"?>
<sst xmlns="http://schemas.openxmlformats.org/spreadsheetml/2006/main" count="35" uniqueCount="29">
  <si>
    <t>合計</t>
    <rPh sb="0" eb="2">
      <t>ゴウケイ</t>
    </rPh>
    <phoneticPr fontId="2"/>
  </si>
  <si>
    <t>備考</t>
    <rPh sb="0" eb="2">
      <t>ビコウ</t>
    </rPh>
    <phoneticPr fontId="2"/>
  </si>
  <si>
    <t>2024年</t>
    <rPh sb="4" eb="5">
      <t>ネン</t>
    </rPh>
    <phoneticPr fontId="2"/>
  </si>
  <si>
    <t>割合</t>
    <rPh sb="0" eb="2">
      <t>ワリアイ</t>
    </rPh>
    <phoneticPr fontId="2"/>
  </si>
  <si>
    <t>2021年</t>
    <rPh sb="4" eb="5">
      <t>ネン</t>
    </rPh>
    <phoneticPr fontId="2"/>
  </si>
  <si>
    <t>正規の職員・従業員</t>
    <rPh sb="0" eb="2">
      <t>セイキ</t>
    </rPh>
    <rPh sb="3" eb="5">
      <t>ショクイン</t>
    </rPh>
    <rPh sb="6" eb="9">
      <t>ジュウギョウイン</t>
    </rPh>
    <phoneticPr fontId="2"/>
  </si>
  <si>
    <t>契約社員・嘱託</t>
    <rPh sb="0" eb="2">
      <t>ケイヤク</t>
    </rPh>
    <rPh sb="2" eb="4">
      <t>シャイン</t>
    </rPh>
    <rPh sb="5" eb="7">
      <t>ショクタク</t>
    </rPh>
    <phoneticPr fontId="2"/>
  </si>
  <si>
    <t>その他</t>
    <rPh sb="2" eb="3">
      <t>タ</t>
    </rPh>
    <phoneticPr fontId="2"/>
  </si>
  <si>
    <t>製造業</t>
    <rPh sb="0" eb="3">
      <t>セイゾウギョウ</t>
    </rPh>
    <phoneticPr fontId="5"/>
  </si>
  <si>
    <t>2018年</t>
    <rPh sb="4" eb="5">
      <t>ネン</t>
    </rPh>
    <phoneticPr fontId="2"/>
  </si>
  <si>
    <t>2015年</t>
    <rPh sb="4" eb="5">
      <t>ネン</t>
    </rPh>
    <phoneticPr fontId="2"/>
  </si>
  <si>
    <t>パート・アルバイト</t>
  </si>
  <si>
    <t>派遣社員</t>
    <rPh sb="0" eb="4">
      <t>ハケンシャイン</t>
    </rPh>
    <phoneticPr fontId="2"/>
  </si>
  <si>
    <t>産業大分類名</t>
    <rPh sb="0" eb="2">
      <t>サンギョウ</t>
    </rPh>
    <rPh sb="2" eb="5">
      <t>ダイブンルイ</t>
    </rPh>
    <rPh sb="5" eb="6">
      <t>メイ</t>
    </rPh>
    <phoneticPr fontId="2"/>
  </si>
  <si>
    <t>日本の雇用者数の状況</t>
    <rPh sb="0" eb="2">
      <t>ニホン</t>
    </rPh>
    <rPh sb="3" eb="7">
      <t>コヨウシャスウ</t>
    </rPh>
    <rPh sb="8" eb="10">
      <t>ジョウキョウ</t>
    </rPh>
    <phoneticPr fontId="2"/>
  </si>
  <si>
    <t>単位：万人</t>
    <rPh sb="0" eb="2">
      <t>タンイ</t>
    </rPh>
    <rPh sb="3" eb="5">
      <t>マンニン</t>
    </rPh>
    <phoneticPr fontId="2"/>
  </si>
  <si>
    <t>雇用者数計</t>
    <rPh sb="0" eb="3">
      <t>コヨウシャ</t>
    </rPh>
    <rPh sb="3" eb="4">
      <t>スウ</t>
    </rPh>
    <rPh sb="4" eb="5">
      <t>ケイ</t>
    </rPh>
    <phoneticPr fontId="2"/>
  </si>
  <si>
    <t>非正規雇用者数計</t>
    <rPh sb="6" eb="7">
      <t>スウ</t>
    </rPh>
    <phoneticPr fontId="2"/>
  </si>
  <si>
    <t>平均</t>
    <rPh sb="0" eb="2">
      <t>ヘイキン</t>
    </rPh>
    <phoneticPr fontId="2"/>
  </si>
  <si>
    <t>増減率(％)</t>
    <phoneticPr fontId="2"/>
  </si>
  <si>
    <t>運輸業，郵便業</t>
    <rPh sb="0" eb="3">
      <t>ウンユギョウ</t>
    </rPh>
    <rPh sb="4" eb="6">
      <t>ユウビン</t>
    </rPh>
    <rPh sb="6" eb="7">
      <t>ギョウ</t>
    </rPh>
    <phoneticPr fontId="5"/>
  </si>
  <si>
    <t>卸売業，小売業</t>
    <rPh sb="0" eb="2">
      <t>オロシウ</t>
    </rPh>
    <rPh sb="2" eb="3">
      <t>ギョウ</t>
    </rPh>
    <rPh sb="4" eb="7">
      <t>コウリギョウ</t>
    </rPh>
    <phoneticPr fontId="5"/>
  </si>
  <si>
    <t>金融業，保険業</t>
    <rPh sb="0" eb="3">
      <t>キンユウギョウ</t>
    </rPh>
    <rPh sb="4" eb="7">
      <t>ホケンギョウ</t>
    </rPh>
    <phoneticPr fontId="5"/>
  </si>
  <si>
    <t>医療，福祉</t>
    <rPh sb="0" eb="2">
      <t>イリョウ</t>
    </rPh>
    <rPh sb="3" eb="5">
      <t>フクシ</t>
    </rPh>
    <phoneticPr fontId="5"/>
  </si>
  <si>
    <t>１．雇用形態別雇用者数表</t>
    <rPh sb="2" eb="4">
      <t>コヨウ</t>
    </rPh>
    <rPh sb="4" eb="7">
      <t>ケイタイベツ</t>
    </rPh>
    <rPh sb="7" eb="10">
      <t>コヨウシャ</t>
    </rPh>
    <rPh sb="10" eb="11">
      <t>スウ</t>
    </rPh>
    <rPh sb="11" eb="12">
      <t>ヒョウ</t>
    </rPh>
    <phoneticPr fontId="2"/>
  </si>
  <si>
    <t>２．産業別非正規雇用者数表</t>
    <rPh sb="2" eb="4">
      <t>サンギョウ</t>
    </rPh>
    <rPh sb="4" eb="5">
      <t>ベツ</t>
    </rPh>
    <rPh sb="5" eb="6">
      <t>ヒ</t>
    </rPh>
    <rPh sb="6" eb="8">
      <t>セイキ</t>
    </rPh>
    <rPh sb="8" eb="11">
      <t>コヨウシャ</t>
    </rPh>
    <rPh sb="11" eb="12">
      <t>スウ</t>
    </rPh>
    <rPh sb="12" eb="13">
      <t>ヒョウ</t>
    </rPh>
    <phoneticPr fontId="2"/>
  </si>
  <si>
    <t>雇用形態名</t>
    <rPh sb="0" eb="2">
      <t>コヨウ</t>
    </rPh>
    <rPh sb="2" eb="4">
      <t>ケイタイ</t>
    </rPh>
    <rPh sb="4" eb="5">
      <t>メイ</t>
    </rPh>
    <phoneticPr fontId="2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</si>
  <si>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5"/>
  </si>
  <si>
    <t>非正規雇用者数の割合</t>
    <rPh sb="6" eb="7">
      <t>スウ</t>
    </rPh>
    <rPh sb="8" eb="10">
      <t>ワリアイ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</si>
</sst>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0.0"/>
    <numFmt numFmtId="178" formatCode="#,##0.0;[Red]\-#,##0.0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2" applyNumberFormat="1" applyFont="1" applyBorder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178" fontId="6" fillId="0" borderId="1" xfId="1" applyNumberFormat="1" applyFont="1" applyBorder="1">
      <alignment vertical="center"/>
    </xf>
    <xf numFmtId="176" fontId="6" fillId="0" borderId="1" xfId="2" applyNumberFormat="1" applyFont="1" applyBorder="1" applyAlignment="1">
      <alignment horizontal="center" vertical="center"/>
    </xf>
    <xf numFmtId="38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2" applyNumberFormat="1" applyFont="1" applyBorder="1" applyAlignment="1">
      <alignment vertical="center"/>
    </xf>
    <xf numFmtId="176" fontId="6" fillId="0" borderId="1" xfId="2" applyNumberFormat="1" applyFont="1" applyBorder="1">
      <alignment vertical="center"/>
    </xf>
    <xf numFmtId="177" fontId="6" fillId="0" borderId="1" xfId="2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E97132"/>
      <color rgb="FF0F9ED5"/>
      <color rgb="FF61CBF4"/>
      <color rgb="FFB4E5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正規雇用者と非正規雇用者の変化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 alt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シート１!$B$6</c:f>
              <c:strCache>
                <c:ptCount val="1"/>
                <c:pt idx="0">
                  <c:v>正規の職員・従業員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シート１!$C$5:$F$5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シート１!$C$6:$F$6</c:f>
              <c:numCache>
                <c:formatCode>#,##0_);[Red]\(#,##0\)</c:formatCode>
                <c:ptCount val="4"/>
                <c:pt idx="0">
                  <c:v>3327</c:v>
                </c:pt>
                <c:pt idx="1">
                  <c:v>3498</c:v>
                </c:pt>
                <c:pt idx="2">
                  <c:v>3596</c:v>
                </c:pt>
                <c:pt idx="3">
                  <c:v>3654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620-838A-4FBBDA972D63}"/>
            </c:ext>
          </c:extLst>
        </c:ser>
        <c:ser>
          <c:idx val="1"/>
          <c:order val="1"/>
          <c:tx>
            <c:strRef>
              <c:f>シート１!$B$12</c:f>
              <c:strCache>
                <c:ptCount val="1"/>
                <c:pt idx="0">
                  <c:v>非正規雇用者数計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シート１!$C$5:$F$5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シート１!$C$12:$F$12</c:f>
              <c:numCache>
                <c:formatCode>#,##0_);[Red]\(#,##0\)</c:formatCode>
                <c:ptCount val="4"/>
                <c:pt idx="0">
                  <c:v>1987</c:v>
                </c:pt>
                <c:pt idx="1">
                  <c:v>2125</c:v>
                </c:pt>
                <c:pt idx="2">
                  <c:v>2076</c:v>
                </c:pt>
                <c:pt idx="3">
                  <c:v>2127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620-838A-4FBBDA972D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100536191"/>
        <c:axId val="2100536671"/>
      </c:barChart>
      <c:catAx>
        <c:axId val="2100536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100536671"/>
        <c:crosses val="autoZero"/>
        <c:auto val="1"/>
        <c:lblAlgn val="ctr"/>
        <c:lblOffset val="100"/>
        <c:noMultiLvlLbl val="0"/>
      </c:catAx>
      <c:valAx>
        <c:axId val="2100536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万人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100536191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産業別非正規雇用者数の推移</a:t>
            </a:r>
            <a:endParaRPr 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シート１!$B$33</c:f>
              <c:strCache>
                <c:ptCount val="1"/>
                <c:pt idx="0">
                  <c:v>製造業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シート１!$C$32:$F$32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シート１!$C$33:$F$33</c:f>
              <c:numCache>
                <c:formatCode>#,##0_);[Red]\(#,##0\)</c:formatCode>
                <c:ptCount val="4"/>
                <c:pt idx="0">
                  <c:v>254</c:v>
                </c:pt>
                <c:pt idx="1">
                  <c:v>255</c:v>
                </c:pt>
                <c:pt idx="2">
                  <c:v>240</c:v>
                </c:pt>
                <c:pt idx="3">
                  <c:v>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68-403B-A6A0-E04403E10357}"/>
            </c:ext>
          </c:extLst>
        </c:ser>
        <c:ser>
          <c:idx val="1"/>
          <c:order val="1"/>
          <c:tx>
            <c:strRef>
              <c:f>シート１!$B$34</c:f>
              <c:strCache>
                <c:ptCount val="1"/>
                <c:pt idx="0">
                  <c:v>運輸業，郵便業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シート１!$C$32:$F$32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シート１!$C$34:$F$34</c:f>
              <c:numCache>
                <c:formatCode>#,##0_);[Red]\(#,##0\)</c:formatCode>
                <c:ptCount val="4"/>
                <c:pt idx="0">
                  <c:v>99</c:v>
                </c:pt>
                <c:pt idx="1">
                  <c:v>98</c:v>
                </c:pt>
                <c:pt idx="2">
                  <c:v>99</c:v>
                </c:pt>
                <c:pt idx="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68-403B-A6A0-E04403E10357}"/>
            </c:ext>
          </c:extLst>
        </c:ser>
        <c:ser>
          <c:idx val="2"/>
          <c:order val="2"/>
          <c:tx>
            <c:strRef>
              <c:f>シート１!$B$35</c:f>
              <c:strCache>
                <c:ptCount val="1"/>
                <c:pt idx="0">
                  <c:v>卸売業，小売業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シート１!$C$32:$F$32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シート１!$C$35:$F$35</c:f>
              <c:numCache>
                <c:formatCode>#,##0_);[Red]\(#,##0\)</c:formatCode>
                <c:ptCount val="4"/>
                <c:pt idx="0">
                  <c:v>433</c:v>
                </c:pt>
                <c:pt idx="1">
                  <c:v>461</c:v>
                </c:pt>
                <c:pt idx="2">
                  <c:v>458</c:v>
                </c:pt>
                <c:pt idx="3">
                  <c:v>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68-403B-A6A0-E04403E10357}"/>
            </c:ext>
          </c:extLst>
        </c:ser>
        <c:ser>
          <c:idx val="3"/>
          <c:order val="3"/>
          <c:tx>
            <c:strRef>
              <c:f>シート１!$B$36</c:f>
              <c:strCache>
                <c:ptCount val="1"/>
                <c:pt idx="0">
                  <c:v>金融業，保険業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シート１!$C$32:$F$32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シート１!$C$36:$F$36</c:f>
              <c:numCache>
                <c:formatCode>#,##0_);[Red]\(#,##0\)</c:formatCode>
                <c:ptCount val="4"/>
                <c:pt idx="0">
                  <c:v>35</c:v>
                </c:pt>
                <c:pt idx="1">
                  <c:v>33</c:v>
                </c:pt>
                <c:pt idx="2">
                  <c:v>30</c:v>
                </c:pt>
                <c:pt idx="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68-403B-A6A0-E04403E10357}"/>
            </c:ext>
          </c:extLst>
        </c:ser>
        <c:ser>
          <c:idx val="4"/>
          <c:order val="4"/>
          <c:tx>
            <c:strRef>
              <c:f>シート１!$B$37</c:f>
              <c:strCache>
                <c:ptCount val="1"/>
                <c:pt idx="0">
                  <c:v>宿泊業，飲食サービス業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シート１!$C$32:$F$32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シート１!$C$37:$F$37</c:f>
              <c:numCache>
                <c:formatCode>#,##0_);[Red]\(#,##0\)</c:formatCode>
                <c:ptCount val="4"/>
                <c:pt idx="0">
                  <c:v>227</c:v>
                </c:pt>
                <c:pt idx="1">
                  <c:v>261</c:v>
                </c:pt>
                <c:pt idx="2">
                  <c:v>230</c:v>
                </c:pt>
                <c:pt idx="3">
                  <c:v>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368-403B-A6A0-E04403E10357}"/>
            </c:ext>
          </c:extLst>
        </c:ser>
        <c:ser>
          <c:idx val="5"/>
          <c:order val="5"/>
          <c:tx>
            <c:strRef>
              <c:f>シート１!$B$38</c:f>
              <c:strCache>
                <c:ptCount val="1"/>
                <c:pt idx="0">
                  <c:v>医療，福祉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シート１!$C$32:$F$32</c:f>
              <c:strCache>
                <c:ptCount val="4"/>
                <c:pt idx="0">
                  <c:v>2015年</c:v>
                </c:pt>
                <c:pt idx="1">
                  <c:v>2018年</c:v>
                </c:pt>
                <c:pt idx="2">
                  <c:v>2021年</c:v>
                </c:pt>
                <c:pt idx="3">
                  <c:v>2024年</c:v>
                </c:pt>
              </c:strCache>
            </c:strRef>
          </c:cat>
          <c:val>
            <c:numRef>
              <c:f>シート１!$C$38:$F$38</c:f>
              <c:numCache>
                <c:formatCode>#,##0_);[Red]\(#,##0\)</c:formatCode>
                <c:ptCount val="4"/>
                <c:pt idx="0">
                  <c:v>281</c:v>
                </c:pt>
                <c:pt idx="1">
                  <c:v>305</c:v>
                </c:pt>
                <c:pt idx="2">
                  <c:v>321</c:v>
                </c:pt>
                <c:pt idx="3">
                  <c:v>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368-403B-A6A0-E04403E10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0521311"/>
        <c:axId val="2100545791"/>
      </c:lineChart>
      <c:catAx>
        <c:axId val="2100521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100545791"/>
        <c:crosses val="autoZero"/>
        <c:auto val="1"/>
        <c:lblAlgn val="ctr"/>
        <c:lblOffset val="100"/>
        <c:noMultiLvlLbl val="0"/>
      </c:catAx>
      <c:valAx>
        <c:axId val="2100545791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万人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2100521311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1794</xdr:colOff>
      <xdr:row>14</xdr:row>
      <xdr:rowOff>5532</xdr:rowOff>
    </xdr:from>
    <xdr:to>
      <xdr:col>7</xdr:col>
      <xdr:colOff>619438</xdr:colOff>
      <xdr:row>28</xdr:row>
      <xdr:rowOff>211436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C33AB63-A743-464E-A347-40453093B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280429</xdr:colOff>
      <xdr:row>41</xdr:row>
      <xdr:rowOff>446</xdr:rowOff>
    </xdr:from>
    <xdr:to>
      <xdr:col>7</xdr:col>
      <xdr:colOff>617220</xdr:colOff>
      <xdr:row>57</xdr:row>
      <xdr:rowOff>166112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46C4919-6AB8-4A6A-BFD5-CACBAB5E1D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5BB0-A75F-4F8E-8554-83F344B7A36B}">
  <sheetPr>
    <pageSetUpPr fitToPage="1"/>
  </sheetPr>
  <dimension ref="A2:H67"/>
  <sheetViews>
    <sheetView showGridLines="0" tabSelected="1" zoomScaleNormal="100" workbookViewId="0"/>
  </sheetViews>
  <sheetFormatPr defaultColWidth="8.69921875" defaultRowHeight="16.95" customHeight="1" x14ac:dyDescent="0.45"/>
  <cols>
    <col min="1" max="1" width="3.69921875" style="1" customWidth="1"/>
    <col min="2" max="2" width="23.69921875" style="1" customWidth="1"/>
    <col min="3" max="6" width="12.69921875" style="1" customWidth="1"/>
    <col min="7" max="7" width="10.69921875" style="1" customWidth="1"/>
    <col min="8" max="8" width="12.69921875" style="1" customWidth="1"/>
    <col min="9" max="16384" width="8.69921875" style="1"/>
  </cols>
  <sheetData>
    <row r="2" spans="1:8" ht="19.95" customHeight="1" x14ac:dyDescent="0.45">
      <c r="A2" s="16" t="s">
        <v>14</v>
      </c>
      <c r="B2" s="16"/>
      <c r="C2" s="16"/>
      <c r="D2" s="16"/>
      <c r="E2" s="16"/>
      <c r="F2" s="16"/>
      <c r="G2" s="16"/>
      <c r="H2" s="16"/>
    </row>
    <row r="3" spans="1:8" ht="15" customHeight="1" x14ac:dyDescent="0.45"/>
    <row r="4" spans="1:8" ht="15" customHeight="1" x14ac:dyDescent="0.45">
      <c r="A4" s="4" t="s">
        <v>24</v>
      </c>
      <c r="B4" s="4"/>
      <c r="C4" s="4"/>
      <c r="D4" s="4"/>
      <c r="E4" s="4"/>
      <c r="F4" s="5" t="s">
        <v>15</v>
      </c>
      <c r="G4" s="4"/>
      <c r="H4" s="4"/>
    </row>
    <row r="5" spans="1:8" ht="15" customHeight="1" x14ac:dyDescent="0.45">
      <c r="A5" s="4"/>
      <c r="B5" s="6" t="s">
        <v>26</v>
      </c>
      <c r="C5" s="6" t="s">
        <v>10</v>
      </c>
      <c r="D5" s="6" t="s">
        <v>9</v>
      </c>
      <c r="E5" s="6" t="s">
        <v>4</v>
      </c>
      <c r="F5" s="6" t="s">
        <v>2</v>
      </c>
      <c r="G5" s="6" t="s">
        <v>18</v>
      </c>
      <c r="H5" s="6" t="s">
        <v>1</v>
      </c>
    </row>
    <row r="6" spans="1:8" ht="15" customHeight="1" x14ac:dyDescent="0.45">
      <c r="A6" s="4"/>
      <c r="B6" s="7" t="s">
        <v>5</v>
      </c>
      <c r="C6" s="8">
        <v>3327</v>
      </c>
      <c r="D6" s="8">
        <v>3498</v>
      </c>
      <c r="E6" s="8">
        <v>3596</v>
      </c>
      <c r="F6" s="8">
        <v>3654</v>
      </c>
      <c r="G6" s="9">
        <f>AVERAGE(C6:F6)</f>
        <v>3518.75</v>
      </c>
      <c r="H6" s="10" t="str">
        <f>IF(F6&gt;=C6*1.05,"○","")</f>
        <v>○</v>
      </c>
    </row>
    <row r="7" spans="1:8" ht="15" customHeight="1" x14ac:dyDescent="0.45">
      <c r="A7" s="4"/>
      <c r="B7" s="7" t="s">
        <v>11</v>
      </c>
      <c r="C7" s="8">
        <v>1370</v>
      </c>
      <c r="D7" s="8">
        <v>1493</v>
      </c>
      <c r="E7" s="8">
        <v>1463</v>
      </c>
      <c r="F7" s="8">
        <v>1502</v>
      </c>
      <c r="G7" s="9">
        <f t="shared" ref="G7:G10" si="0">AVERAGE(C7:F7)</f>
        <v>1457</v>
      </c>
      <c r="H7" s="10" t="str">
        <f t="shared" ref="H7:H10" si="1">IF(F7&gt;=C7*1.05,"○","")</f>
        <v>○</v>
      </c>
    </row>
    <row r="8" spans="1:8" ht="15" customHeight="1" x14ac:dyDescent="0.45">
      <c r="A8" s="4"/>
      <c r="B8" s="7" t="s">
        <v>12</v>
      </c>
      <c r="C8" s="8">
        <v>127</v>
      </c>
      <c r="D8" s="8">
        <v>136</v>
      </c>
      <c r="E8" s="8">
        <v>141</v>
      </c>
      <c r="F8" s="8">
        <v>154</v>
      </c>
      <c r="G8" s="9">
        <f t="shared" si="0"/>
        <v>139.5</v>
      </c>
      <c r="H8" s="10" t="str">
        <f t="shared" si="1"/>
        <v>○</v>
      </c>
    </row>
    <row r="9" spans="1:8" ht="15" customHeight="1" x14ac:dyDescent="0.45">
      <c r="A9" s="4"/>
      <c r="B9" s="7" t="s">
        <v>6</v>
      </c>
      <c r="C9" s="8">
        <v>406</v>
      </c>
      <c r="D9" s="8">
        <v>416</v>
      </c>
      <c r="E9" s="8">
        <v>390</v>
      </c>
      <c r="F9" s="8">
        <v>385</v>
      </c>
      <c r="G9" s="9">
        <f t="shared" si="0"/>
        <v>399.25</v>
      </c>
      <c r="H9" s="10" t="str">
        <f t="shared" si="1"/>
        <v/>
      </c>
    </row>
    <row r="10" spans="1:8" ht="15" customHeight="1" x14ac:dyDescent="0.45">
      <c r="A10" s="4"/>
      <c r="B10" s="7" t="s">
        <v>7</v>
      </c>
      <c r="C10" s="8">
        <v>84</v>
      </c>
      <c r="D10" s="8">
        <v>80</v>
      </c>
      <c r="E10" s="8">
        <v>82</v>
      </c>
      <c r="F10" s="8">
        <v>86</v>
      </c>
      <c r="G10" s="9">
        <f t="shared" si="0"/>
        <v>83</v>
      </c>
      <c r="H10" s="10" t="str">
        <f t="shared" si="1"/>
        <v/>
      </c>
    </row>
    <row r="11" spans="1:8" ht="15" customHeight="1" x14ac:dyDescent="0.45">
      <c r="A11" s="4"/>
      <c r="B11" s="6" t="s">
        <v>16</v>
      </c>
      <c r="C11" s="11">
        <f>SUM(C6:C10)</f>
        <v>5314</v>
      </c>
      <c r="D11" s="11">
        <f t="shared" ref="D11:F11" si="2">SUM(D6:D10)</f>
        <v>5623</v>
      </c>
      <c r="E11" s="11">
        <f t="shared" si="2"/>
        <v>5672</v>
      </c>
      <c r="F11" s="11">
        <f t="shared" si="2"/>
        <v>5781</v>
      </c>
      <c r="G11" s="4"/>
      <c r="H11" s="4"/>
    </row>
    <row r="12" spans="1:8" ht="15" customHeight="1" x14ac:dyDescent="0.45">
      <c r="A12" s="4"/>
      <c r="B12" s="6" t="s">
        <v>17</v>
      </c>
      <c r="C12" s="11">
        <f>SUM(C7:C10)</f>
        <v>1987</v>
      </c>
      <c r="D12" s="11">
        <f>SUM(D7:D10)</f>
        <v>2125</v>
      </c>
      <c r="E12" s="11">
        <f t="shared" ref="E12:F12" si="3">SUM(E7:E10)</f>
        <v>2076</v>
      </c>
      <c r="F12" s="11">
        <f t="shared" si="3"/>
        <v>2127</v>
      </c>
      <c r="G12" s="4"/>
      <c r="H12" s="4"/>
    </row>
    <row r="13" spans="1:8" ht="15" customHeight="1" x14ac:dyDescent="0.45">
      <c r="A13" s="4"/>
      <c r="B13" s="12" t="s">
        <v>28</v>
      </c>
      <c r="C13" s="13">
        <f>C12/C11</f>
        <v>0.37391795257809557</v>
      </c>
      <c r="D13" s="13">
        <f t="shared" ref="D13:F13" si="4">D12/D11</f>
        <v>0.37791214654099237</v>
      </c>
      <c r="E13" s="13">
        <f t="shared" si="4"/>
        <v>0.36600846262341324</v>
      </c>
      <c r="F13" s="13">
        <f t="shared" si="4"/>
        <v>0.36792942397509082</v>
      </c>
      <c r="G13" s="4"/>
      <c r="H13" s="4"/>
    </row>
    <row r="14" spans="1:8" ht="15" customHeight="1" x14ac:dyDescent="0.45">
      <c r="B14" s="2"/>
      <c r="C14" s="3"/>
      <c r="D14" s="3"/>
    </row>
    <row r="15" spans="1:8" ht="15" customHeight="1" x14ac:dyDescent="0.45">
      <c r="B15" s="2"/>
      <c r="C15" s="3"/>
      <c r="D15" s="3"/>
    </row>
    <row r="16" spans="1:8" ht="15" customHeight="1" x14ac:dyDescent="0.45">
      <c r="B16" s="2"/>
      <c r="C16" s="3"/>
      <c r="D16" s="3"/>
    </row>
    <row r="17" spans="1:8" ht="15" customHeight="1" x14ac:dyDescent="0.45">
      <c r="B17" s="2"/>
      <c r="C17" s="3"/>
      <c r="D17" s="3"/>
    </row>
    <row r="18" spans="1:8" ht="15" customHeight="1" x14ac:dyDescent="0.45">
      <c r="B18" s="2"/>
      <c r="C18" s="3"/>
      <c r="D18" s="3"/>
    </row>
    <row r="19" spans="1:8" ht="15" customHeight="1" x14ac:dyDescent="0.45">
      <c r="B19" s="2"/>
      <c r="C19" s="3"/>
      <c r="D19" s="3"/>
    </row>
    <row r="20" spans="1:8" ht="15" customHeight="1" x14ac:dyDescent="0.45">
      <c r="B20" s="2"/>
      <c r="C20" s="3"/>
      <c r="D20" s="3"/>
    </row>
    <row r="21" spans="1:8" ht="15" customHeight="1" x14ac:dyDescent="0.45">
      <c r="B21" s="2"/>
      <c r="C21" s="3"/>
      <c r="D21" s="3"/>
    </row>
    <row r="22" spans="1:8" ht="15" customHeight="1" x14ac:dyDescent="0.45">
      <c r="B22" s="2"/>
      <c r="C22" s="3"/>
      <c r="D22" s="3"/>
    </row>
    <row r="23" spans="1:8" ht="15" customHeight="1" x14ac:dyDescent="0.45">
      <c r="B23" s="2"/>
      <c r="C23" s="3"/>
      <c r="D23" s="3"/>
    </row>
    <row r="24" spans="1:8" ht="15" customHeight="1" x14ac:dyDescent="0.45">
      <c r="B24" s="2"/>
      <c r="C24" s="3"/>
      <c r="D24" s="3"/>
    </row>
    <row r="25" spans="1:8" ht="15" customHeight="1" x14ac:dyDescent="0.45">
      <c r="B25" s="2"/>
      <c r="C25" s="3"/>
      <c r="D25" s="3"/>
    </row>
    <row r="26" spans="1:8" ht="15" customHeight="1" x14ac:dyDescent="0.45">
      <c r="B26" s="2"/>
      <c r="C26" s="3"/>
      <c r="D26" s="3"/>
    </row>
    <row r="27" spans="1:8" ht="15" customHeight="1" x14ac:dyDescent="0.45">
      <c r="B27" s="2"/>
      <c r="C27" s="3"/>
      <c r="D27" s="3"/>
    </row>
    <row r="28" spans="1:8" ht="15" customHeight="1" x14ac:dyDescent="0.45">
      <c r="B28" s="2"/>
      <c r="C28" s="3"/>
      <c r="D28" s="3"/>
    </row>
    <row r="29" spans="1:8" ht="15" customHeight="1" x14ac:dyDescent="0.45">
      <c r="B29" s="2"/>
      <c r="C29" s="3"/>
      <c r="D29" s="3"/>
    </row>
    <row r="30" spans="1:8" ht="15" customHeight="1" x14ac:dyDescent="0.45">
      <c r="B30" s="2"/>
      <c r="C30" s="3"/>
      <c r="D30" s="3"/>
    </row>
    <row r="31" spans="1:8" ht="15" customHeight="1" x14ac:dyDescent="0.45">
      <c r="A31" s="4" t="s">
        <v>25</v>
      </c>
      <c r="B31" s="4"/>
      <c r="C31" s="4"/>
      <c r="D31" s="4"/>
      <c r="E31" s="5"/>
      <c r="F31" s="5" t="s">
        <v>15</v>
      </c>
      <c r="G31" s="4"/>
      <c r="H31" s="4"/>
    </row>
    <row r="32" spans="1:8" ht="15" customHeight="1" x14ac:dyDescent="0.45">
      <c r="A32" s="4"/>
      <c r="B32" s="6" t="s">
        <v>13</v>
      </c>
      <c r="C32" s="6" t="s">
        <v>10</v>
      </c>
      <c r="D32" s="6" t="s">
        <v>9</v>
      </c>
      <c r="E32" s="6" t="s">
        <v>4</v>
      </c>
      <c r="F32" s="6" t="s">
        <v>2</v>
      </c>
      <c r="G32" s="6" t="s">
        <v>3</v>
      </c>
      <c r="H32" s="6" t="s">
        <v>19</v>
      </c>
    </row>
    <row r="33" spans="1:8" ht="15" customHeight="1" x14ac:dyDescent="0.45">
      <c r="A33" s="4"/>
      <c r="B33" s="7" t="s">
        <v>8</v>
      </c>
      <c r="C33" s="8">
        <v>254</v>
      </c>
      <c r="D33" s="8">
        <v>255</v>
      </c>
      <c r="E33" s="8">
        <v>240</v>
      </c>
      <c r="F33" s="8">
        <v>236</v>
      </c>
      <c r="G33" s="14">
        <f>F33/$F$40</f>
        <v>0.11400966183574879</v>
      </c>
      <c r="H33" s="15">
        <f t="shared" ref="H33:H38" si="5">ROUNDUP((F33/C33-1)*100,1)</f>
        <v>-7.1</v>
      </c>
    </row>
    <row r="34" spans="1:8" ht="15" customHeight="1" x14ac:dyDescent="0.45">
      <c r="A34" s="4"/>
      <c r="B34" s="7" t="s">
        <v>20</v>
      </c>
      <c r="C34" s="8">
        <v>99</v>
      </c>
      <c r="D34" s="8">
        <v>98</v>
      </c>
      <c r="E34" s="8">
        <v>99</v>
      </c>
      <c r="F34" s="8">
        <v>94</v>
      </c>
      <c r="G34" s="14">
        <f t="shared" ref="G34:G39" si="6">F34/$F$40</f>
        <v>4.5410628019323669E-2</v>
      </c>
      <c r="H34" s="15">
        <f t="shared" si="5"/>
        <v>-5.0999999999999996</v>
      </c>
    </row>
    <row r="35" spans="1:8" ht="15" customHeight="1" x14ac:dyDescent="0.45">
      <c r="A35" s="4"/>
      <c r="B35" s="7" t="s">
        <v>21</v>
      </c>
      <c r="C35" s="8">
        <v>433</v>
      </c>
      <c r="D35" s="8">
        <v>461</v>
      </c>
      <c r="E35" s="8">
        <v>458</v>
      </c>
      <c r="F35" s="8">
        <v>463</v>
      </c>
      <c r="G35" s="14">
        <f t="shared" si="6"/>
        <v>0.22367149758454105</v>
      </c>
      <c r="H35" s="15">
        <f t="shared" si="5"/>
        <v>7</v>
      </c>
    </row>
    <row r="36" spans="1:8" ht="15" customHeight="1" x14ac:dyDescent="0.45">
      <c r="A36" s="4"/>
      <c r="B36" s="7" t="s">
        <v>22</v>
      </c>
      <c r="C36" s="8">
        <v>35</v>
      </c>
      <c r="D36" s="8">
        <v>33</v>
      </c>
      <c r="E36" s="8">
        <v>30</v>
      </c>
      <c r="F36" s="8">
        <v>28</v>
      </c>
      <c r="G36" s="14">
        <f t="shared" si="6"/>
        <v>1.3526570048309179E-2</v>
      </c>
      <c r="H36" s="15">
        <f t="shared" si="5"/>
        <v>-20</v>
      </c>
    </row>
    <row r="37" spans="1:8" ht="15" customHeight="1" x14ac:dyDescent="0.45">
      <c r="A37" s="4"/>
      <c r="B37" s="7" t="s">
        <v>27</v>
      </c>
      <c r="C37" s="8">
        <v>227</v>
      </c>
      <c r="D37" s="8">
        <v>261</v>
      </c>
      <c r="E37" s="8">
        <v>230</v>
      </c>
      <c r="F37" s="8">
        <v>265</v>
      </c>
      <c r="G37" s="14">
        <f t="shared" si="6"/>
        <v>0.1280193236714976</v>
      </c>
      <c r="H37" s="15">
        <f t="shared" si="5"/>
        <v>16.8</v>
      </c>
    </row>
    <row r="38" spans="1:8" ht="15" customHeight="1" x14ac:dyDescent="0.45">
      <c r="A38" s="4"/>
      <c r="B38" s="7" t="s">
        <v>23</v>
      </c>
      <c r="C38" s="8">
        <v>281</v>
      </c>
      <c r="D38" s="8">
        <v>305</v>
      </c>
      <c r="E38" s="8">
        <v>321</v>
      </c>
      <c r="F38" s="8">
        <v>326</v>
      </c>
      <c r="G38" s="14">
        <f t="shared" si="6"/>
        <v>0.157487922705314</v>
      </c>
      <c r="H38" s="15">
        <f t="shared" si="5"/>
        <v>16.100000000000001</v>
      </c>
    </row>
    <row r="39" spans="1:8" ht="15" customHeight="1" x14ac:dyDescent="0.45">
      <c r="A39" s="4"/>
      <c r="B39" s="7" t="s">
        <v>7</v>
      </c>
      <c r="C39" s="8">
        <v>619</v>
      </c>
      <c r="D39" s="8">
        <v>656</v>
      </c>
      <c r="E39" s="8">
        <v>653</v>
      </c>
      <c r="F39" s="8">
        <v>658</v>
      </c>
      <c r="G39" s="14">
        <f t="shared" si="6"/>
        <v>0.31787439613526569</v>
      </c>
      <c r="H39" s="4"/>
    </row>
    <row r="40" spans="1:8" ht="15" customHeight="1" x14ac:dyDescent="0.45">
      <c r="A40" s="4"/>
      <c r="B40" s="6" t="s">
        <v>0</v>
      </c>
      <c r="C40" s="8">
        <f>SUM(C33:C39)</f>
        <v>1948</v>
      </c>
      <c r="D40" s="8">
        <f t="shared" ref="D40:F40" si="7">SUM(D33:D39)</f>
        <v>2069</v>
      </c>
      <c r="E40" s="8">
        <f t="shared" si="7"/>
        <v>2031</v>
      </c>
      <c r="F40" s="8">
        <f t="shared" si="7"/>
        <v>2070</v>
      </c>
      <c r="G40" s="4"/>
      <c r="H40" s="4"/>
    </row>
    <row r="41" spans="1:8" ht="15" customHeight="1" x14ac:dyDescent="0.45"/>
    <row r="42" spans="1:8" ht="15" customHeight="1" x14ac:dyDescent="0.45"/>
    <row r="43" spans="1:8" ht="15" customHeight="1" x14ac:dyDescent="0.45"/>
    <row r="44" spans="1:8" ht="15" customHeight="1" x14ac:dyDescent="0.45"/>
    <row r="45" spans="1:8" ht="15" customHeight="1" x14ac:dyDescent="0.45"/>
    <row r="46" spans="1:8" ht="15" customHeight="1" x14ac:dyDescent="0.45"/>
    <row r="47" spans="1:8" ht="15" customHeight="1" x14ac:dyDescent="0.45"/>
    <row r="48" spans="1:8" ht="15" customHeight="1" x14ac:dyDescent="0.45"/>
    <row r="49" ht="15" customHeight="1" x14ac:dyDescent="0.45"/>
    <row r="50" ht="15" customHeight="1" x14ac:dyDescent="0.45"/>
    <row r="51" ht="15" customHeight="1" x14ac:dyDescent="0.45"/>
    <row r="52" ht="15" customHeight="1" x14ac:dyDescent="0.45"/>
    <row r="53" ht="15" customHeight="1" x14ac:dyDescent="0.45"/>
    <row r="54" ht="15" customHeight="1" x14ac:dyDescent="0.45"/>
    <row r="55" ht="15" customHeight="1" x14ac:dyDescent="0.45"/>
    <row r="56" ht="15" customHeight="1" x14ac:dyDescent="0.45"/>
    <row r="57" ht="15" customHeight="1" x14ac:dyDescent="0.45"/>
    <row r="58" ht="15" customHeight="1" x14ac:dyDescent="0.45"/>
    <row r="59" ht="15" customHeight="1" x14ac:dyDescent="0.45"/>
    <row r="60" ht="15" customHeight="1" x14ac:dyDescent="0.45"/>
    <row r="61" ht="15" customHeight="1" x14ac:dyDescent="0.45"/>
    <row r="62" ht="15" customHeight="1" x14ac:dyDescent="0.45"/>
    <row r="63" ht="15" customHeight="1" x14ac:dyDescent="0.45"/>
    <row r="64" ht="15" customHeight="1" x14ac:dyDescent="0.45"/>
    <row r="65" ht="15" customHeight="1" x14ac:dyDescent="0.45"/>
    <row r="66" ht="15" customHeight="1" x14ac:dyDescent="0.45"/>
    <row r="67" ht="15" customHeight="1" x14ac:dyDescent="0.45"/>
  </sheetData>
  <mergeCells count="1">
    <mergeCell ref="A2:H2"/>
  </mergeCells>
  <phoneticPr fontId="2"/>
  <pageMargins left="0.70866141732283472" right="0.70866141732283472" top="0.74803149606299213" bottom="0.74803149606299213" header="0.31496062992125984" footer="0.31496062992125984"/>
  <pageSetup paperSize="9" scale="74" orientation="portrait" horizontalDpi="0" verticalDpi="0" r:id="rId1"/>
  <ignoredErrors>
    <ignoredError sqref="C12:F1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2025-09-20T08:07:55Z</cp:lastPrinted>
  <dcterms:created xsi:type="dcterms:W3CDTF">2025-07-24T12:09:12Z</dcterms:created>
  <dcterms:modified xsi:type="dcterms:W3CDTF">2026-03-13T01:22:34Z</dcterms:modified>
</cp:coreProperties>
</file>