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F2CB792F-1837-4E31-8299-648CDC4F069B}" xr6:coauthVersionLast="47" xr6:coauthVersionMax="47" xr10:uidLastSave="{00000000-0000-0000-0000-000000000000}"/>
  <bookViews>
    <workbookView xWindow="-108" yWindow="-108" windowWidth="23256" windowHeight="12456" tabRatio="746" xr2:uid="{0BD49A38-384D-4519-B2F5-816391E57417}"/>
  </bookViews>
  <sheets>
    <sheet name="シート１" sheetId="12" r:id="rId1"/>
  </sheets>
  <definedNames>
    <definedName name="_xlnm.Print_Area" localSheetId="0">シート１!$A$1:$G$53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2" l="1"/>
  <c r="E30" i="12"/>
  <c r="G6" i="12"/>
  <c r="F6" i="12"/>
  <c r="D35" i="12" l="1"/>
  <c r="F34" i="12" s="1"/>
  <c r="C35" i="12"/>
  <c r="G34" i="12"/>
  <c r="E34" i="12"/>
  <c r="G33" i="12"/>
  <c r="E33" i="12"/>
  <c r="G32" i="12"/>
  <c r="E32" i="12"/>
  <c r="G31" i="12"/>
  <c r="F31" i="12"/>
  <c r="E31" i="12"/>
  <c r="G30" i="12"/>
  <c r="D11" i="12"/>
  <c r="C11" i="12"/>
  <c r="E6" i="12" s="1"/>
  <c r="F9" i="12"/>
  <c r="E9" i="12"/>
  <c r="F7" i="12"/>
  <c r="G7" i="12" s="1"/>
  <c r="F10" i="12"/>
  <c r="G10" i="12" s="1"/>
  <c r="E10" i="12"/>
  <c r="F8" i="12"/>
  <c r="F33" i="12" l="1"/>
  <c r="F32" i="12"/>
  <c r="G9" i="12"/>
  <c r="E8" i="12"/>
  <c r="G8" i="12"/>
  <c r="E7" i="12"/>
</calcChain>
</file>

<file path=xl/sharedStrings.xml><?xml version="1.0" encoding="utf-8"?>
<sst xmlns="http://schemas.openxmlformats.org/spreadsheetml/2006/main" count="27" uniqueCount="26">
  <si>
    <t>合計</t>
    <rPh sb="0" eb="2">
      <t>ゴウケイ</t>
    </rPh>
    <phoneticPr fontId="2"/>
  </si>
  <si>
    <t>売上数</t>
    <rPh sb="0" eb="2">
      <t>ウリアゲ</t>
    </rPh>
    <rPh sb="2" eb="3">
      <t>スウ</t>
    </rPh>
    <phoneticPr fontId="2"/>
  </si>
  <si>
    <t>順位</t>
    <rPh sb="0" eb="2">
      <t>ジュンイ</t>
    </rPh>
    <phoneticPr fontId="1"/>
  </si>
  <si>
    <t>決済件数</t>
    <rPh sb="0" eb="2">
      <t>ケッサイ</t>
    </rPh>
    <rPh sb="2" eb="4">
      <t>ケンスウ</t>
    </rPh>
    <phoneticPr fontId="1"/>
  </si>
  <si>
    <t>決済金額計</t>
    <rPh sb="0" eb="2">
      <t>ケッサイ</t>
    </rPh>
    <rPh sb="2" eb="4">
      <t>キンガク</t>
    </rPh>
    <rPh sb="4" eb="5">
      <t>ケイ</t>
    </rPh>
    <phoneticPr fontId="1"/>
  </si>
  <si>
    <t>現金</t>
  </si>
  <si>
    <t>商品券</t>
  </si>
  <si>
    <t>クレジットカード</t>
  </si>
  <si>
    <t>電子マネー</t>
  </si>
  <si>
    <t>二次元コード</t>
  </si>
  <si>
    <t>決済手段名</t>
    <rPh sb="0" eb="2">
      <t>ケッサイ</t>
    </rPh>
    <rPh sb="2" eb="4">
      <t>シュダン</t>
    </rPh>
    <rPh sb="4" eb="5">
      <t>メイ</t>
    </rPh>
    <phoneticPr fontId="1"/>
  </si>
  <si>
    <t>商品分類名</t>
    <rPh sb="0" eb="2">
      <t>ショウヒン</t>
    </rPh>
    <rPh sb="2" eb="4">
      <t>ブンルイ</t>
    </rPh>
    <rPh sb="4" eb="5">
      <t>メイ</t>
    </rPh>
    <phoneticPr fontId="1"/>
  </si>
  <si>
    <t>売上金額計</t>
    <rPh sb="0" eb="2">
      <t>ウリアゲ</t>
    </rPh>
    <rPh sb="2" eb="4">
      <t>キンガク</t>
    </rPh>
    <rPh sb="4" eb="5">
      <t>ケイ</t>
    </rPh>
    <phoneticPr fontId="1"/>
  </si>
  <si>
    <t>子供</t>
  </si>
  <si>
    <t>スポーツ</t>
  </si>
  <si>
    <t>紳士</t>
  </si>
  <si>
    <t>婦人</t>
  </si>
  <si>
    <t>その他</t>
  </si>
  <si>
    <t>販売状況報告書</t>
    <rPh sb="0" eb="2">
      <t>ハンバイ</t>
    </rPh>
    <rPh sb="2" eb="4">
      <t>ジョウキョウ</t>
    </rPh>
    <rPh sb="4" eb="7">
      <t>ホウコクショ</t>
    </rPh>
    <phoneticPr fontId="2"/>
  </si>
  <si>
    <t>１．決済手段別集計表</t>
    <rPh sb="2" eb="4">
      <t>ケッサイ</t>
    </rPh>
    <rPh sb="4" eb="6">
      <t>シュダン</t>
    </rPh>
    <rPh sb="6" eb="7">
      <t>ベツ</t>
    </rPh>
    <rPh sb="7" eb="10">
      <t>シュウケイヒョウ</t>
    </rPh>
    <phoneticPr fontId="2"/>
  </si>
  <si>
    <t>２．商品分類別集計表</t>
    <rPh sb="2" eb="4">
      <t>ショウヒン</t>
    </rPh>
    <rPh sb="4" eb="6">
      <t>ブンルイ</t>
    </rPh>
    <rPh sb="6" eb="7">
      <t>ベツ</t>
    </rPh>
    <rPh sb="7" eb="10">
      <t>シュウケイヒョウ</t>
    </rPh>
    <phoneticPr fontId="2"/>
  </si>
  <si>
    <t>決済手段割合</t>
    <rPh sb="0" eb="2">
      <t>ケッサイ</t>
    </rPh>
    <rPh sb="2" eb="4">
      <t>シュダン</t>
    </rPh>
    <rPh sb="4" eb="6">
      <t>ワリアイ</t>
    </rPh>
    <phoneticPr fontId="1"/>
  </si>
  <si>
    <t>備考</t>
    <rPh sb="0" eb="2">
      <t>ビコウ</t>
    </rPh>
    <phoneticPr fontId="1"/>
  </si>
  <si>
    <t>売上平均</t>
    <rPh sb="0" eb="2">
      <t>ウリアゲ</t>
    </rPh>
    <rPh sb="2" eb="4">
      <t>ヘイキン</t>
    </rPh>
    <phoneticPr fontId="1"/>
  </si>
  <si>
    <t>割合</t>
    <rPh sb="0" eb="2">
      <t>ワリアイ</t>
    </rPh>
    <phoneticPr fontId="1"/>
  </si>
  <si>
    <t>決済単価</t>
    <rPh sb="0" eb="2">
      <t>ケッサイ</t>
    </rPh>
    <rPh sb="2" eb="4">
      <t>タンカ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</si>
</sst>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Border="1" applyAlignment="1">
      <alignment horizontal="center" vertical="center"/>
    </xf>
    <xf numFmtId="38" fontId="3" fillId="0" borderId="0" xfId="1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1" applyNumberFormat="1" applyFont="1" applyFill="1" applyBorder="1">
      <alignment vertical="center"/>
    </xf>
    <xf numFmtId="38" fontId="5" fillId="0" borderId="1" xfId="1" applyFont="1" applyFill="1" applyBorder="1">
      <alignment vertical="center"/>
    </xf>
    <xf numFmtId="176" fontId="5" fillId="0" borderId="1" xfId="2" applyNumberFormat="1" applyFont="1" applyBorder="1">
      <alignment vertical="center"/>
    </xf>
    <xf numFmtId="38" fontId="5" fillId="0" borderId="1" xfId="1" applyFont="1" applyBorder="1">
      <alignment vertical="center"/>
    </xf>
    <xf numFmtId="0" fontId="5" fillId="0" borderId="1" xfId="1" applyNumberFormat="1" applyFont="1" applyBorder="1">
      <alignment vertical="center"/>
    </xf>
    <xf numFmtId="38" fontId="5" fillId="0" borderId="1" xfId="1" applyFont="1" applyBorder="1" applyAlignment="1">
      <alignment horizontal="center" vertical="center"/>
    </xf>
    <xf numFmtId="0" fontId="5" fillId="0" borderId="2" xfId="1" applyNumberFormat="1" applyFont="1" applyBorder="1">
      <alignment vertical="center"/>
    </xf>
    <xf numFmtId="0" fontId="5" fillId="0" borderId="3" xfId="1" applyNumberFormat="1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38" fontId="5" fillId="0" borderId="2" xfId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CBF4"/>
      <color rgb="FFB4E5A2"/>
      <color rgb="FF0F9ED5"/>
      <color rgb="FFDF7132"/>
      <color rgb="FFFF66FF"/>
      <color rgb="FF0000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キャッシュレス決済の金額計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シート１!$D$5</c:f>
              <c:strCache>
                <c:ptCount val="1"/>
                <c:pt idx="0">
                  <c:v>決済金額計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(シート１!$B$6:$B$7,シート１!$B$9)</c:f>
              <c:strCache>
                <c:ptCount val="3"/>
                <c:pt idx="0">
                  <c:v>二次元コード</c:v>
                </c:pt>
                <c:pt idx="1">
                  <c:v>クレジットカード</c:v>
                </c:pt>
                <c:pt idx="2">
                  <c:v>電子マネー</c:v>
                </c:pt>
              </c:strCache>
            </c:strRef>
          </c:cat>
          <c:val>
            <c:numRef>
              <c:f>(シート１!$D$6:$D$7,シート１!$D$9)</c:f>
              <c:numCache>
                <c:formatCode>#,##0_);[Red]\(#,##0\)</c:formatCode>
                <c:ptCount val="3"/>
                <c:pt idx="0">
                  <c:v>1369020</c:v>
                </c:pt>
                <c:pt idx="1">
                  <c:v>1246970</c:v>
                </c:pt>
                <c:pt idx="2">
                  <c:v>884560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2D-45DF-89D7-518FA20C9F9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74675439"/>
        <c:axId val="974675919"/>
      </c:barChart>
      <c:catAx>
        <c:axId val="97467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974675919"/>
        <c:crosses val="autoZero"/>
        <c:auto val="1"/>
        <c:lblAlgn val="ctr"/>
        <c:lblOffset val="100"/>
        <c:noMultiLvlLbl val="0"/>
      </c:catAx>
      <c:valAx>
        <c:axId val="974675919"/>
        <c:scaling>
          <c:orientation val="minMax"/>
          <c:max val="1500000"/>
          <c:min val="6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974675439"/>
        <c:crosses val="autoZero"/>
        <c:crossBetween val="between"/>
        <c:majorUnit val="30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分類別売上平均の割合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1968406894986695"/>
          <c:y val="0.25623935190692276"/>
          <c:w val="0.36531806197960587"/>
          <c:h val="0.64354490740831027"/>
        </c:manualLayout>
      </c:layout>
      <c:pieChart>
        <c:varyColors val="1"/>
        <c:ser>
          <c:idx val="0"/>
          <c:order val="0"/>
          <c:tx>
            <c:strRef>
              <c:f>シート１!$E$29</c:f>
              <c:strCache>
                <c:ptCount val="1"/>
                <c:pt idx="0">
                  <c:v>売上平均</c:v>
                </c:pt>
              </c:strCache>
            </c:strRef>
          </c:tx>
          <c:dPt>
            <c:idx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FEC-4977-9D4F-E700411E1BB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FEC-4977-9D4F-E700411E1BB6}"/>
              </c:ext>
            </c:extLst>
          </c:dPt>
          <c:dPt>
            <c:idx val="2"/>
            <c:bubble3D val="0"/>
            <c:explosion val="6"/>
            <c:spPr>
              <a:solidFill>
                <a:srgbClr val="B4E5A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FEC-4977-9D4F-E700411E1BB6}"/>
              </c:ext>
            </c:extLst>
          </c:dPt>
          <c:dPt>
            <c:idx val="3"/>
            <c:bubble3D val="0"/>
            <c:spPr>
              <a:solidFill>
                <a:srgbClr val="61CBF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FEC-4977-9D4F-E700411E1BB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FEC-4977-9D4F-E700411E1BB6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シート１!$B$30:$B$34</c:f>
              <c:strCache>
                <c:ptCount val="5"/>
                <c:pt idx="0">
                  <c:v>子供</c:v>
                </c:pt>
                <c:pt idx="1">
                  <c:v>スポーツ</c:v>
                </c:pt>
                <c:pt idx="2">
                  <c:v>紳士</c:v>
                </c:pt>
                <c:pt idx="3">
                  <c:v>婦人</c:v>
                </c:pt>
                <c:pt idx="4">
                  <c:v>その他</c:v>
                </c:pt>
              </c:strCache>
            </c:strRef>
          </c:cat>
          <c:val>
            <c:numRef>
              <c:f>シート１!$E$30:$E$34</c:f>
              <c:numCache>
                <c:formatCode>#,##0_);[Red]\(#,##0\)</c:formatCode>
                <c:ptCount val="5"/>
                <c:pt idx="0">
                  <c:v>1773</c:v>
                </c:pt>
                <c:pt idx="1">
                  <c:v>2090</c:v>
                </c:pt>
                <c:pt idx="2">
                  <c:v>6770</c:v>
                </c:pt>
                <c:pt idx="3">
                  <c:v>4764</c:v>
                </c:pt>
                <c:pt idx="4">
                  <c:v>1882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EC-4977-9D4F-E700411E1B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6832</xdr:colOff>
      <xdr:row>12</xdr:row>
      <xdr:rowOff>6406</xdr:rowOff>
    </xdr:from>
    <xdr:to>
      <xdr:col>6</xdr:col>
      <xdr:colOff>370318</xdr:colOff>
      <xdr:row>25</xdr:row>
      <xdr:rowOff>213644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0C235D0-4EDA-4646-AD54-A4BCAE35FD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7120</xdr:colOff>
      <xdr:row>36</xdr:row>
      <xdr:rowOff>6410</xdr:rowOff>
    </xdr:from>
    <xdr:to>
      <xdr:col>5</xdr:col>
      <xdr:colOff>626690</xdr:colOff>
      <xdr:row>50</xdr:row>
      <xdr:rowOff>149552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FE3D2C9-F5A7-4B15-B9B1-379DAF5C1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407E7-AD01-4091-A8CD-3C6C5A9E1073}">
  <sheetPr>
    <pageSetUpPr fitToPage="1"/>
  </sheetPr>
  <dimension ref="A1:G58"/>
  <sheetViews>
    <sheetView showGridLines="0" tabSelected="1" zoomScaleNormal="100" workbookViewId="0"/>
  </sheetViews>
  <sheetFormatPr defaultColWidth="8.69921875" defaultRowHeight="16.95" customHeight="1" x14ac:dyDescent="0.45"/>
  <cols>
    <col min="1" max="1" width="3.69921875" style="1" customWidth="1"/>
    <col min="2" max="2" width="18.69921875" style="1" customWidth="1"/>
    <col min="3" max="3" width="13.69921875" style="1" customWidth="1"/>
    <col min="4" max="4" width="15.69921875" style="1" customWidth="1"/>
    <col min="5" max="5" width="14.69921875" style="1" customWidth="1"/>
    <col min="6" max="6" width="10.69921875" style="1" customWidth="1"/>
    <col min="7" max="7" width="8.69921875" style="1" customWidth="1"/>
    <col min="8" max="16384" width="8.69921875" style="1"/>
  </cols>
  <sheetData>
    <row r="1" spans="1:7" ht="15.75" customHeight="1" x14ac:dyDescent="0.45"/>
    <row r="2" spans="1:7" ht="19.95" customHeight="1" x14ac:dyDescent="0.45">
      <c r="A2" s="19" t="s">
        <v>18</v>
      </c>
      <c r="B2" s="19"/>
      <c r="C2" s="19"/>
      <c r="D2" s="19"/>
      <c r="E2" s="19"/>
      <c r="F2" s="19"/>
      <c r="G2" s="19"/>
    </row>
    <row r="3" spans="1:7" ht="15" customHeight="1" x14ac:dyDescent="0.45"/>
    <row r="4" spans="1:7" ht="15" customHeight="1" x14ac:dyDescent="0.45">
      <c r="A4" s="6" t="s">
        <v>19</v>
      </c>
      <c r="B4" s="6"/>
      <c r="C4" s="6"/>
      <c r="D4" s="6"/>
      <c r="E4" s="6"/>
      <c r="F4" s="6"/>
      <c r="G4" s="6"/>
    </row>
    <row r="5" spans="1:7" ht="15" customHeight="1" x14ac:dyDescent="0.45">
      <c r="A5" s="6"/>
      <c r="B5" s="7" t="s">
        <v>10</v>
      </c>
      <c r="C5" s="7" t="s">
        <v>3</v>
      </c>
      <c r="D5" s="7" t="s">
        <v>4</v>
      </c>
      <c r="E5" s="7" t="s">
        <v>21</v>
      </c>
      <c r="F5" s="7" t="s">
        <v>25</v>
      </c>
      <c r="G5" s="7" t="s">
        <v>2</v>
      </c>
    </row>
    <row r="6" spans="1:7" ht="15" customHeight="1" x14ac:dyDescent="0.45">
      <c r="A6" s="6"/>
      <c r="B6" s="8" t="s">
        <v>9</v>
      </c>
      <c r="C6" s="9">
        <v>390</v>
      </c>
      <c r="D6" s="10">
        <v>1369020</v>
      </c>
      <c r="E6" s="11">
        <f>C6/$C$11</f>
        <v>0.35454545454545455</v>
      </c>
      <c r="F6" s="12">
        <f>D6/C6</f>
        <v>3510.3076923076924</v>
      </c>
      <c r="G6" s="12">
        <f>RANK(F6,$F$6:$F$10,0)</f>
        <v>5</v>
      </c>
    </row>
    <row r="7" spans="1:7" ht="15" customHeight="1" x14ac:dyDescent="0.45">
      <c r="A7" s="6"/>
      <c r="B7" s="8" t="s">
        <v>7</v>
      </c>
      <c r="C7" s="13">
        <v>178</v>
      </c>
      <c r="D7" s="12">
        <v>1246970</v>
      </c>
      <c r="E7" s="11">
        <f>C7/$C$11</f>
        <v>0.16181818181818181</v>
      </c>
      <c r="F7" s="12">
        <f>D7/C7</f>
        <v>7005.4494382022476</v>
      </c>
      <c r="G7" s="12">
        <f>RANK(F7,$F$6:$F$10,0)</f>
        <v>1</v>
      </c>
    </row>
    <row r="8" spans="1:7" ht="15" customHeight="1" x14ac:dyDescent="0.45">
      <c r="A8" s="6"/>
      <c r="B8" s="8" t="s">
        <v>5</v>
      </c>
      <c r="C8" s="13">
        <v>305</v>
      </c>
      <c r="D8" s="12">
        <v>1088830</v>
      </c>
      <c r="E8" s="11">
        <f>C8/$C$11</f>
        <v>0.27727272727272728</v>
      </c>
      <c r="F8" s="12">
        <f>D8/C8</f>
        <v>3569.9344262295081</v>
      </c>
      <c r="G8" s="12">
        <f>RANK(F8,$F$6:$F$10,0)</f>
        <v>4</v>
      </c>
    </row>
    <row r="9" spans="1:7" ht="15" customHeight="1" x14ac:dyDescent="0.45">
      <c r="A9" s="6"/>
      <c r="B9" s="8" t="s">
        <v>8</v>
      </c>
      <c r="C9" s="9">
        <v>208</v>
      </c>
      <c r="D9" s="10">
        <v>884560</v>
      </c>
      <c r="E9" s="11">
        <f>C9/$C$11</f>
        <v>0.18909090909090909</v>
      </c>
      <c r="F9" s="12">
        <f>D9/C9</f>
        <v>4252.6923076923076</v>
      </c>
      <c r="G9" s="12">
        <f>RANK(F9,$F$6:$F$10,0)</f>
        <v>2</v>
      </c>
    </row>
    <row r="10" spans="1:7" ht="15" customHeight="1" x14ac:dyDescent="0.45">
      <c r="A10" s="6"/>
      <c r="B10" s="8" t="s">
        <v>6</v>
      </c>
      <c r="C10" s="13">
        <v>19</v>
      </c>
      <c r="D10" s="12">
        <v>70110</v>
      </c>
      <c r="E10" s="11">
        <f>C10/$C$11</f>
        <v>1.7272727272727273E-2</v>
      </c>
      <c r="F10" s="12">
        <f>D10/C10</f>
        <v>3690</v>
      </c>
      <c r="G10" s="12">
        <f>RANK(F10,$F$6:$F$10,0)</f>
        <v>3</v>
      </c>
    </row>
    <row r="11" spans="1:7" ht="15" customHeight="1" x14ac:dyDescent="0.45">
      <c r="A11" s="6"/>
      <c r="B11" s="14" t="s">
        <v>0</v>
      </c>
      <c r="C11" s="12">
        <f>SUM(C6:C10)</f>
        <v>1100</v>
      </c>
      <c r="D11" s="12">
        <f>SUM(D6:D10)</f>
        <v>4659490</v>
      </c>
      <c r="E11" s="15"/>
      <c r="F11" s="16"/>
      <c r="G11" s="17"/>
    </row>
    <row r="12" spans="1:7" ht="15" customHeight="1" x14ac:dyDescent="0.45">
      <c r="C12" s="4"/>
      <c r="D12" s="5"/>
      <c r="E12" s="5"/>
      <c r="F12" s="2"/>
      <c r="G12" s="3"/>
    </row>
    <row r="13" spans="1:7" ht="15" customHeight="1" x14ac:dyDescent="0.45">
      <c r="C13" s="4"/>
      <c r="D13" s="5"/>
      <c r="E13" s="5"/>
      <c r="F13" s="2"/>
      <c r="G13" s="3"/>
    </row>
    <row r="14" spans="1:7" ht="15" customHeight="1" x14ac:dyDescent="0.45">
      <c r="C14" s="4"/>
      <c r="D14" s="5"/>
      <c r="E14" s="5"/>
      <c r="F14" s="2"/>
      <c r="G14" s="3"/>
    </row>
    <row r="15" spans="1:7" ht="15" customHeight="1" x14ac:dyDescent="0.45">
      <c r="C15" s="4"/>
      <c r="D15" s="5"/>
      <c r="E15" s="5"/>
      <c r="F15" s="2"/>
      <c r="G15" s="3"/>
    </row>
    <row r="16" spans="1:7" ht="15" customHeight="1" x14ac:dyDescent="0.45">
      <c r="C16" s="4"/>
      <c r="D16" s="5"/>
      <c r="E16" s="5"/>
      <c r="F16" s="2"/>
      <c r="G16" s="3"/>
    </row>
    <row r="17" spans="1:7" ht="15" customHeight="1" x14ac:dyDescent="0.45">
      <c r="C17" s="4"/>
      <c r="D17" s="5"/>
      <c r="E17" s="5"/>
      <c r="F17" s="2"/>
      <c r="G17" s="3"/>
    </row>
    <row r="18" spans="1:7" ht="15" customHeight="1" x14ac:dyDescent="0.45">
      <c r="C18" s="4"/>
      <c r="D18" s="5"/>
      <c r="E18" s="5"/>
      <c r="F18" s="2"/>
      <c r="G18" s="3"/>
    </row>
    <row r="19" spans="1:7" ht="15" customHeight="1" x14ac:dyDescent="0.45">
      <c r="C19" s="4"/>
      <c r="D19" s="5"/>
      <c r="E19" s="5"/>
      <c r="F19" s="2"/>
      <c r="G19" s="3"/>
    </row>
    <row r="20" spans="1:7" ht="15" customHeight="1" x14ac:dyDescent="0.45">
      <c r="C20" s="4"/>
      <c r="D20" s="5"/>
      <c r="E20" s="5"/>
      <c r="F20" s="2"/>
      <c r="G20" s="3"/>
    </row>
    <row r="21" spans="1:7" ht="15" customHeight="1" x14ac:dyDescent="0.45">
      <c r="C21" s="4"/>
      <c r="D21" s="5"/>
      <c r="E21" s="5"/>
      <c r="F21" s="2"/>
      <c r="G21" s="3"/>
    </row>
    <row r="22" spans="1:7" ht="15" customHeight="1" x14ac:dyDescent="0.45">
      <c r="C22" s="4"/>
      <c r="D22" s="5"/>
      <c r="E22" s="5"/>
      <c r="F22" s="2"/>
      <c r="G22" s="3"/>
    </row>
    <row r="23" spans="1:7" ht="15" customHeight="1" x14ac:dyDescent="0.45">
      <c r="C23" s="4"/>
      <c r="D23" s="5"/>
      <c r="E23" s="5"/>
      <c r="F23" s="2"/>
      <c r="G23" s="3"/>
    </row>
    <row r="24" spans="1:7" ht="15" customHeight="1" x14ac:dyDescent="0.45">
      <c r="C24" s="4"/>
      <c r="D24" s="5"/>
      <c r="E24" s="5"/>
      <c r="F24" s="2"/>
      <c r="G24" s="3"/>
    </row>
    <row r="25" spans="1:7" ht="15" customHeight="1" x14ac:dyDescent="0.45">
      <c r="C25" s="4"/>
      <c r="D25" s="5"/>
      <c r="E25" s="5"/>
      <c r="F25" s="2"/>
      <c r="G25" s="3"/>
    </row>
    <row r="26" spans="1:7" ht="15" customHeight="1" x14ac:dyDescent="0.45">
      <c r="C26" s="4"/>
      <c r="D26" s="5"/>
      <c r="E26" s="5"/>
      <c r="F26" s="2"/>
      <c r="G26" s="3"/>
    </row>
    <row r="27" spans="1:7" ht="15" customHeight="1" x14ac:dyDescent="0.45"/>
    <row r="28" spans="1:7" ht="15" customHeight="1" x14ac:dyDescent="0.45">
      <c r="A28" s="6" t="s">
        <v>20</v>
      </c>
      <c r="B28" s="6"/>
      <c r="C28" s="6"/>
      <c r="D28" s="6"/>
      <c r="E28" s="6"/>
      <c r="F28" s="6"/>
      <c r="G28" s="6"/>
    </row>
    <row r="29" spans="1:7" ht="15" customHeight="1" x14ac:dyDescent="0.45">
      <c r="A29" s="6"/>
      <c r="B29" s="7" t="s">
        <v>11</v>
      </c>
      <c r="C29" s="7" t="s">
        <v>1</v>
      </c>
      <c r="D29" s="7" t="s">
        <v>12</v>
      </c>
      <c r="E29" s="7" t="s">
        <v>23</v>
      </c>
      <c r="F29" s="7" t="s">
        <v>24</v>
      </c>
      <c r="G29" s="7" t="s">
        <v>22</v>
      </c>
    </row>
    <row r="30" spans="1:7" ht="15" customHeight="1" x14ac:dyDescent="0.45">
      <c r="A30" s="6"/>
      <c r="B30" s="8" t="s">
        <v>13</v>
      </c>
      <c r="C30" s="12">
        <v>167</v>
      </c>
      <c r="D30" s="12">
        <v>296180</v>
      </c>
      <c r="E30" s="12">
        <f>ROUNDDOWN(D30/C30,0)</f>
        <v>1773</v>
      </c>
      <c r="F30" s="11">
        <f>D30/$D$35</f>
        <v>6.3564896587394754E-2</v>
      </c>
      <c r="G30" s="7" t="str">
        <f>IF(AND(C30&gt;=150,D30&lt;1000000),"○","")</f>
        <v>○</v>
      </c>
    </row>
    <row r="31" spans="1:7" ht="15" customHeight="1" x14ac:dyDescent="0.45">
      <c r="A31" s="6"/>
      <c r="B31" s="8" t="s">
        <v>14</v>
      </c>
      <c r="C31" s="12">
        <v>270</v>
      </c>
      <c r="D31" s="12">
        <v>564440</v>
      </c>
      <c r="E31" s="12">
        <f t="shared" ref="E31:E34" si="0">ROUNDDOWN(D31/C31,0)</f>
        <v>2090</v>
      </c>
      <c r="F31" s="11">
        <f t="shared" ref="F31:F34" si="1">D31/$D$35</f>
        <v>0.12113772108106252</v>
      </c>
      <c r="G31" s="7" t="str">
        <f t="shared" ref="G31:G34" si="2">IF(AND(C31&gt;=150,D31&lt;1000000),"○","")</f>
        <v>○</v>
      </c>
    </row>
    <row r="32" spans="1:7" ht="15" customHeight="1" x14ac:dyDescent="0.45">
      <c r="A32" s="6"/>
      <c r="B32" s="8" t="s">
        <v>15</v>
      </c>
      <c r="C32" s="12">
        <v>388</v>
      </c>
      <c r="D32" s="12">
        <v>2626880</v>
      </c>
      <c r="E32" s="12">
        <f t="shared" si="0"/>
        <v>6770</v>
      </c>
      <c r="F32" s="11">
        <f t="shared" si="1"/>
        <v>0.56376985464074392</v>
      </c>
      <c r="G32" s="7" t="str">
        <f t="shared" si="2"/>
        <v/>
      </c>
    </row>
    <row r="33" spans="1:7" ht="15" customHeight="1" x14ac:dyDescent="0.45">
      <c r="A33" s="6"/>
      <c r="B33" s="8" t="s">
        <v>16</v>
      </c>
      <c r="C33" s="12">
        <v>227</v>
      </c>
      <c r="D33" s="12">
        <v>1081620</v>
      </c>
      <c r="E33" s="12">
        <f t="shared" si="0"/>
        <v>4764</v>
      </c>
      <c r="F33" s="11">
        <f t="shared" si="1"/>
        <v>0.23213270121837368</v>
      </c>
      <c r="G33" s="7" t="str">
        <f t="shared" si="2"/>
        <v/>
      </c>
    </row>
    <row r="34" spans="1:7" ht="15" customHeight="1" x14ac:dyDescent="0.45">
      <c r="A34" s="6"/>
      <c r="B34" s="8" t="s">
        <v>17</v>
      </c>
      <c r="C34" s="12">
        <v>48</v>
      </c>
      <c r="D34" s="12">
        <v>90370</v>
      </c>
      <c r="E34" s="12">
        <f t="shared" si="0"/>
        <v>1882</v>
      </c>
      <c r="F34" s="11">
        <f t="shared" si="1"/>
        <v>1.9394826472425093E-2</v>
      </c>
      <c r="G34" s="7" t="str">
        <f t="shared" si="2"/>
        <v/>
      </c>
    </row>
    <row r="35" spans="1:7" ht="15" customHeight="1" x14ac:dyDescent="0.45">
      <c r="A35" s="6"/>
      <c r="B35" s="14" t="s">
        <v>0</v>
      </c>
      <c r="C35" s="12">
        <f>SUM(C30:C34)</f>
        <v>1100</v>
      </c>
      <c r="D35" s="12">
        <f>SUM(D30:D34)</f>
        <v>4659490</v>
      </c>
      <c r="E35" s="18"/>
      <c r="F35" s="17"/>
      <c r="G35" s="6"/>
    </row>
    <row r="36" spans="1:7" ht="15" customHeight="1" x14ac:dyDescent="0.45"/>
    <row r="37" spans="1:7" ht="15" customHeight="1" x14ac:dyDescent="0.45"/>
    <row r="38" spans="1:7" ht="15" customHeight="1" x14ac:dyDescent="0.45"/>
    <row r="39" spans="1:7" ht="15" customHeight="1" x14ac:dyDescent="0.45"/>
    <row r="40" spans="1:7" ht="15" customHeight="1" x14ac:dyDescent="0.45"/>
    <row r="41" spans="1:7" ht="15" customHeight="1" x14ac:dyDescent="0.45"/>
    <row r="42" spans="1:7" ht="15" customHeight="1" x14ac:dyDescent="0.45"/>
    <row r="43" spans="1:7" ht="15" customHeight="1" x14ac:dyDescent="0.45"/>
    <row r="44" spans="1:7" ht="15" customHeight="1" x14ac:dyDescent="0.45"/>
    <row r="45" spans="1:7" ht="15" customHeight="1" x14ac:dyDescent="0.45"/>
    <row r="46" spans="1:7" ht="15" customHeight="1" x14ac:dyDescent="0.45"/>
    <row r="47" spans="1:7" ht="15" customHeight="1" x14ac:dyDescent="0.45"/>
    <row r="48" spans="1:7" ht="15" customHeight="1" x14ac:dyDescent="0.45"/>
    <row r="49" ht="15" customHeight="1" x14ac:dyDescent="0.45"/>
    <row r="50" ht="15" customHeight="1" x14ac:dyDescent="0.45"/>
    <row r="51" ht="15" customHeight="1" x14ac:dyDescent="0.45"/>
    <row r="52" ht="15" customHeight="1" x14ac:dyDescent="0.45"/>
    <row r="53" ht="15" customHeight="1" x14ac:dyDescent="0.45"/>
    <row r="54" ht="15" customHeight="1" x14ac:dyDescent="0.45"/>
    <row r="55" ht="15" customHeight="1" x14ac:dyDescent="0.45"/>
    <row r="56" ht="15" customHeight="1" x14ac:dyDescent="0.45"/>
    <row r="57" ht="15" customHeight="1" x14ac:dyDescent="0.45"/>
    <row r="58" ht="15" customHeight="1" x14ac:dyDescent="0.45"/>
  </sheetData>
  <sortState xmlns:xlrd2="http://schemas.microsoft.com/office/spreadsheetml/2017/richdata2" ref="B6:G10">
    <sortCondition descending="1" ref="D6:D10"/>
  </sortState>
  <mergeCells count="1">
    <mergeCell ref="A2:G2"/>
  </mergeCells>
  <phoneticPr fontId="2"/>
  <pageMargins left="0.70866141732283472" right="0.70866141732283472" top="0.74803149606299213" bottom="0.74803149606299213" header="0.31496062992125984" footer="0.31496062992125984"/>
  <pageSetup paperSize="9" scale="9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2025-07-27T06:29:48Z</cp:lastPrinted>
  <dcterms:created xsi:type="dcterms:W3CDTF">2025-07-24T12:09:12Z</dcterms:created>
  <dcterms:modified xsi:type="dcterms:W3CDTF">2026-03-13T01:13:57Z</dcterms:modified>
</cp:coreProperties>
</file>