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B36AF5BA-F335-43B4-8A6D-27C08869911F}" xr6:coauthVersionLast="47" xr6:coauthVersionMax="47" xr10:uidLastSave="{00000000-0000-0000-0000-000000000000}"/>
  <bookViews>
    <workbookView xWindow="-108" yWindow="-108" windowWidth="23256" windowHeight="12456" xr2:uid="{B288F473-B560-4949-8E18-5C0D0EC3CC30}"/>
  </bookViews>
  <sheets>
    <sheet name="シート１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5" l="1"/>
  <c r="H36" i="5"/>
  <c r="H37" i="5"/>
  <c r="H38" i="5"/>
  <c r="H39" i="5"/>
  <c r="H40" i="5"/>
  <c r="H34" i="5"/>
  <c r="G35" i="5"/>
  <c r="G36" i="5"/>
  <c r="G37" i="5"/>
  <c r="G38" i="5"/>
  <c r="G39" i="5"/>
  <c r="G40" i="5"/>
  <c r="G34" i="5"/>
  <c r="D41" i="5"/>
  <c r="C41" i="5"/>
  <c r="E40" i="5"/>
  <c r="F40" i="5" s="1"/>
  <c r="E39" i="5"/>
  <c r="E38" i="5"/>
  <c r="E37" i="5"/>
  <c r="F37" i="5" s="1"/>
  <c r="E36" i="5"/>
  <c r="E35" i="5"/>
  <c r="E34" i="5"/>
  <c r="F34" i="5" s="1"/>
  <c r="H12" i="5"/>
  <c r="G12" i="5"/>
  <c r="H11" i="5"/>
  <c r="G11" i="5"/>
  <c r="I11" i="5" s="1"/>
  <c r="H10" i="5"/>
  <c r="G10" i="5"/>
  <c r="H9" i="5"/>
  <c r="G9" i="5"/>
  <c r="H8" i="5"/>
  <c r="G8" i="5"/>
  <c r="H7" i="5"/>
  <c r="G7" i="5"/>
  <c r="H6" i="5"/>
  <c r="G6" i="5"/>
  <c r="I6" i="5" l="1"/>
  <c r="I9" i="5"/>
  <c r="I7" i="5"/>
  <c r="I8" i="5"/>
  <c r="I10" i="5"/>
  <c r="I12" i="5"/>
  <c r="F36" i="5"/>
  <c r="F39" i="5"/>
  <c r="F35" i="5"/>
  <c r="F38" i="5"/>
  <c r="E41" i="5"/>
</calcChain>
</file>

<file path=xl/sharedStrings.xml><?xml version="1.0" encoding="utf-8"?>
<sst xmlns="http://schemas.openxmlformats.org/spreadsheetml/2006/main" count="35" uniqueCount="25">
  <si>
    <t>プレーン</t>
  </si>
  <si>
    <t>チョコ</t>
  </si>
  <si>
    <t>メープル</t>
  </si>
  <si>
    <t>ココア</t>
  </si>
  <si>
    <t>いちご</t>
  </si>
  <si>
    <t>抹茶</t>
    <rPh sb="0" eb="2">
      <t>マッチャ</t>
    </rPh>
    <phoneticPr fontId="2"/>
  </si>
  <si>
    <t>キャラメル</t>
  </si>
  <si>
    <t>商品名</t>
    <rPh sb="0" eb="3">
      <t>ショウヒンメイ</t>
    </rPh>
    <phoneticPr fontId="2"/>
  </si>
  <si>
    <t>駅前店</t>
    <rPh sb="0" eb="2">
      <t>エキマエ</t>
    </rPh>
    <rPh sb="2" eb="3">
      <t>テン</t>
    </rPh>
    <phoneticPr fontId="2"/>
  </si>
  <si>
    <t>高校前店</t>
    <rPh sb="0" eb="3">
      <t>コウコウマエ</t>
    </rPh>
    <rPh sb="3" eb="4">
      <t>テン</t>
    </rPh>
    <phoneticPr fontId="2"/>
  </si>
  <si>
    <t>中央店</t>
    <rPh sb="0" eb="3">
      <t>チュウオウテン</t>
    </rPh>
    <phoneticPr fontId="2"/>
  </si>
  <si>
    <t>公園通り店</t>
    <rPh sb="0" eb="2">
      <t>コウエン</t>
    </rPh>
    <rPh sb="2" eb="3">
      <t>ドオ</t>
    </rPh>
    <rPh sb="4" eb="5">
      <t>テン</t>
    </rPh>
    <phoneticPr fontId="2"/>
  </si>
  <si>
    <t>２．公園通り店の売上状況</t>
    <rPh sb="2" eb="4">
      <t>コウエン</t>
    </rPh>
    <rPh sb="4" eb="5">
      <t>ドオ</t>
    </rPh>
    <rPh sb="6" eb="7">
      <t>テン</t>
    </rPh>
    <rPh sb="8" eb="10">
      <t>ウリアゲ</t>
    </rPh>
    <rPh sb="10" eb="12">
      <t>ジョウキョウ</t>
    </rPh>
    <phoneticPr fontId="2"/>
  </si>
  <si>
    <t>１．商品別売上数一覧表</t>
    <rPh sb="2" eb="4">
      <t>ショウヒン</t>
    </rPh>
    <rPh sb="4" eb="5">
      <t>ベツ</t>
    </rPh>
    <rPh sb="5" eb="8">
      <t>ウリアゲスウ</t>
    </rPh>
    <rPh sb="8" eb="11">
      <t>イチランヒョウ</t>
    </rPh>
    <phoneticPr fontId="2"/>
  </si>
  <si>
    <t>合計</t>
    <rPh sb="0" eb="2">
      <t>ゴウケイ</t>
    </rPh>
    <phoneticPr fontId="2"/>
  </si>
  <si>
    <t>最大</t>
    <rPh sb="0" eb="2">
      <t>サイダイ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</si>
  <si>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</si>
  <si>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</si>
  <si>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</si>
  <si>
    <t>平均</t>
    <rPh sb="0" eb="2">
      <t>ヘイキン</t>
    </rPh>
    <phoneticPr fontId="2"/>
  </si>
  <si>
    <t>順位</t>
    <rPh sb="0" eb="2">
      <t>ジュンイ</t>
    </rPh>
    <phoneticPr fontId="2"/>
  </si>
  <si>
    <t>備考</t>
    <rPh sb="0" eb="2">
      <t>ビコウ</t>
    </rPh>
    <phoneticPr fontId="2"/>
  </si>
  <si>
    <t>単位：個</t>
    <rPh sb="0" eb="2">
      <t>タンイ</t>
    </rPh>
    <rPh sb="3" eb="4">
      <t>コ</t>
    </rPh>
    <phoneticPr fontId="2"/>
  </si>
  <si>
    <t>構成比</t>
    <rPh sb="0" eb="3">
      <t>コウセイヒ</t>
    </rPh>
    <phoneticPr fontId="2"/>
  </si>
  <si>
    <t>販売報告書（第一四半期）</t>
    <rPh sb="0" eb="2">
      <t>ハンバイ</t>
    </rPh>
    <rPh sb="2" eb="5">
      <t>ホウコクショ</t>
    </rPh>
    <rPh sb="6" eb="11">
      <t>ダイイチシハンキ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</si>
</sst>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38" fontId="5" fillId="0" borderId="1" xfId="1" applyFont="1" applyBorder="1">
      <alignment vertical="center"/>
    </xf>
    <xf numFmtId="38" fontId="5" fillId="0" borderId="1" xfId="0" applyNumberFormat="1" applyFont="1" applyBorder="1">
      <alignment vertical="center"/>
    </xf>
    <xf numFmtId="176" fontId="5" fillId="0" borderId="1" xfId="2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公園通り店の</a:t>
            </a:r>
            <a:r>
              <a:rPr lang="ja-JP" sz="1600"/>
              <a:t>売上数量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シート１!$F$5</c:f>
              <c:strCache>
                <c:ptCount val="1"/>
                <c:pt idx="0">
                  <c:v>公園通り店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シート１!$B$6:$B$12</c:f>
              <c:strCache>
                <c:ptCount val="7"/>
                <c:pt idx="0">
                  <c:v>プレーン</c:v>
                </c:pt>
                <c:pt idx="1">
                  <c:v>チョコ</c:v>
                </c:pt>
                <c:pt idx="2">
                  <c:v>メープル</c:v>
                </c:pt>
                <c:pt idx="3">
                  <c:v>いちご</c:v>
                </c:pt>
                <c:pt idx="4">
                  <c:v>ココア</c:v>
                </c:pt>
                <c:pt idx="5">
                  <c:v>抹茶</c:v>
                </c:pt>
                <c:pt idx="6">
                  <c:v>キャラメル</c:v>
                </c:pt>
              </c:strCache>
            </c:strRef>
          </c:cat>
          <c:val>
            <c:numRef>
              <c:f>シート１!$F$6:$F$12</c:f>
              <c:numCache>
                <c:formatCode>#,##0_);[Red]\(#,##0\)</c:formatCode>
                <c:ptCount val="7"/>
                <c:pt idx="0">
                  <c:v>845</c:v>
                </c:pt>
                <c:pt idx="1">
                  <c:v>512</c:v>
                </c:pt>
                <c:pt idx="2">
                  <c:v>685</c:v>
                </c:pt>
                <c:pt idx="3">
                  <c:v>702</c:v>
                </c:pt>
                <c:pt idx="4">
                  <c:v>398</c:v>
                </c:pt>
                <c:pt idx="5">
                  <c:v>485</c:v>
                </c:pt>
                <c:pt idx="6">
                  <c:v>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7D-43A5-9F63-2254DA18A8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37962960"/>
        <c:axId val="967426272"/>
      </c:barChart>
      <c:catAx>
        <c:axId val="6379629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967426272"/>
        <c:crosses val="autoZero"/>
        <c:auto val="1"/>
        <c:lblAlgn val="ctr"/>
        <c:lblOffset val="100"/>
        <c:noMultiLvlLbl val="0"/>
      </c:catAx>
      <c:valAx>
        <c:axId val="967426272"/>
        <c:scaling>
          <c:orientation val="minMax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37962960"/>
        <c:crosses val="max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12</xdr:row>
      <xdr:rowOff>156210</xdr:rowOff>
    </xdr:from>
    <xdr:to>
      <xdr:col>8</xdr:col>
      <xdr:colOff>114300</xdr:colOff>
      <xdr:row>30</xdr:row>
      <xdr:rowOff>83820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F6981BC-8542-400B-A917-240A4B112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EFD45-1439-443E-8BC9-EA47C686E001}">
  <sheetPr>
    <pageSetUpPr fitToPage="1"/>
  </sheetPr>
  <dimension ref="A2:I41"/>
  <sheetViews>
    <sheetView showGridLines="0" tabSelected="1" workbookViewId="0"/>
  </sheetViews>
  <sheetFormatPr defaultColWidth="8.69921875" defaultRowHeight="15" customHeight="1" x14ac:dyDescent="0.45"/>
  <cols>
    <col min="1" max="1" width="3.69921875" style="1" customWidth="1"/>
    <col min="2" max="6" width="12.69921875" style="1" customWidth="1"/>
    <col min="7" max="8" width="9.69921875" style="1" customWidth="1"/>
    <col min="9" max="9" width="7.69921875" style="1" customWidth="1"/>
    <col min="10" max="16384" width="8.69921875" style="1"/>
  </cols>
  <sheetData>
    <row r="2" spans="1:9" ht="20.25" customHeight="1" x14ac:dyDescent="0.45">
      <c r="A2" s="9" t="s">
        <v>24</v>
      </c>
      <c r="B2" s="9"/>
      <c r="C2" s="9"/>
      <c r="D2" s="9"/>
      <c r="E2" s="9"/>
      <c r="F2" s="9"/>
      <c r="G2" s="9"/>
      <c r="H2" s="9"/>
      <c r="I2" s="9"/>
    </row>
    <row r="4" spans="1:9" s="2" customFormat="1" ht="15" customHeight="1" x14ac:dyDescent="0.45">
      <c r="A4" s="2" t="s">
        <v>13</v>
      </c>
      <c r="H4" s="3" t="s">
        <v>22</v>
      </c>
    </row>
    <row r="5" spans="1:9" s="2" customFormat="1" ht="15" customHeight="1" x14ac:dyDescent="0.45"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14</v>
      </c>
      <c r="H5" s="4" t="s">
        <v>15</v>
      </c>
      <c r="I5" s="4" t="s">
        <v>20</v>
      </c>
    </row>
    <row r="6" spans="1:9" s="2" customFormat="1" ht="15" customHeight="1" x14ac:dyDescent="0.45">
      <c r="B6" s="5" t="s">
        <v>0</v>
      </c>
      <c r="C6" s="6">
        <v>1345</v>
      </c>
      <c r="D6" s="6">
        <v>957</v>
      </c>
      <c r="E6" s="6">
        <v>754</v>
      </c>
      <c r="F6" s="6">
        <v>845</v>
      </c>
      <c r="G6" s="6">
        <f>SUM(C6:F6)</f>
        <v>3901</v>
      </c>
      <c r="H6" s="6">
        <f>MAX(C6:F6)</f>
        <v>1345</v>
      </c>
      <c r="I6" s="5">
        <f>RANK(G6,$G$6:$G$12,0)</f>
        <v>1</v>
      </c>
    </row>
    <row r="7" spans="1:9" s="2" customFormat="1" ht="15" customHeight="1" x14ac:dyDescent="0.45">
      <c r="B7" s="5" t="s">
        <v>1</v>
      </c>
      <c r="C7" s="6">
        <v>854</v>
      </c>
      <c r="D7" s="6">
        <v>745</v>
      </c>
      <c r="E7" s="6">
        <v>451</v>
      </c>
      <c r="F7" s="6">
        <v>512</v>
      </c>
      <c r="G7" s="6">
        <f t="shared" ref="G7:G12" si="0">SUM(C7:F7)</f>
        <v>2562</v>
      </c>
      <c r="H7" s="6">
        <f t="shared" ref="H7:H12" si="1">MAX(C7:F7)</f>
        <v>854</v>
      </c>
      <c r="I7" s="5">
        <f t="shared" ref="I7:I12" si="2">RANK(G7,$G$6:$G$12,0)</f>
        <v>3</v>
      </c>
    </row>
    <row r="8" spans="1:9" s="2" customFormat="1" ht="15" customHeight="1" x14ac:dyDescent="0.45">
      <c r="B8" s="5" t="s">
        <v>2</v>
      </c>
      <c r="C8" s="6">
        <v>774</v>
      </c>
      <c r="D8" s="6">
        <v>546</v>
      </c>
      <c r="E8" s="6">
        <v>662</v>
      </c>
      <c r="F8" s="6">
        <v>685</v>
      </c>
      <c r="G8" s="6">
        <f t="shared" si="0"/>
        <v>2667</v>
      </c>
      <c r="H8" s="6">
        <f t="shared" si="1"/>
        <v>774</v>
      </c>
      <c r="I8" s="5">
        <f t="shared" si="2"/>
        <v>2</v>
      </c>
    </row>
    <row r="9" spans="1:9" s="2" customFormat="1" ht="15" customHeight="1" x14ac:dyDescent="0.45">
      <c r="B9" s="5" t="s">
        <v>4</v>
      </c>
      <c r="C9" s="6">
        <v>431</v>
      </c>
      <c r="D9" s="6">
        <v>664</v>
      </c>
      <c r="E9" s="6">
        <v>402</v>
      </c>
      <c r="F9" s="6">
        <v>702</v>
      </c>
      <c r="G9" s="6">
        <f t="shared" si="0"/>
        <v>2199</v>
      </c>
      <c r="H9" s="6">
        <f t="shared" si="1"/>
        <v>702</v>
      </c>
      <c r="I9" s="5">
        <f t="shared" si="2"/>
        <v>4</v>
      </c>
    </row>
    <row r="10" spans="1:9" s="2" customFormat="1" ht="15" customHeight="1" x14ac:dyDescent="0.45">
      <c r="B10" s="5" t="s">
        <v>3</v>
      </c>
      <c r="C10" s="6">
        <v>541</v>
      </c>
      <c r="D10" s="6">
        <v>341</v>
      </c>
      <c r="E10" s="6">
        <v>297</v>
      </c>
      <c r="F10" s="6">
        <v>398</v>
      </c>
      <c r="G10" s="6">
        <f t="shared" si="0"/>
        <v>1577</v>
      </c>
      <c r="H10" s="6">
        <f t="shared" si="1"/>
        <v>541</v>
      </c>
      <c r="I10" s="5">
        <f t="shared" si="2"/>
        <v>7</v>
      </c>
    </row>
    <row r="11" spans="1:9" s="2" customFormat="1" ht="15" customHeight="1" x14ac:dyDescent="0.45">
      <c r="B11" s="5" t="s">
        <v>5</v>
      </c>
      <c r="C11" s="6">
        <v>674</v>
      </c>
      <c r="D11" s="6">
        <v>274</v>
      </c>
      <c r="E11" s="6">
        <v>254</v>
      </c>
      <c r="F11" s="6">
        <v>485</v>
      </c>
      <c r="G11" s="6">
        <f t="shared" si="0"/>
        <v>1687</v>
      </c>
      <c r="H11" s="6">
        <f t="shared" si="1"/>
        <v>674</v>
      </c>
      <c r="I11" s="5">
        <f t="shared" si="2"/>
        <v>6</v>
      </c>
    </row>
    <row r="12" spans="1:9" s="2" customFormat="1" ht="15" customHeight="1" x14ac:dyDescent="0.45">
      <c r="B12" s="5" t="s">
        <v>6</v>
      </c>
      <c r="C12" s="6">
        <v>403</v>
      </c>
      <c r="D12" s="6">
        <v>544</v>
      </c>
      <c r="E12" s="6">
        <v>357</v>
      </c>
      <c r="F12" s="6">
        <v>386</v>
      </c>
      <c r="G12" s="6">
        <f t="shared" si="0"/>
        <v>1690</v>
      </c>
      <c r="H12" s="6">
        <f t="shared" si="1"/>
        <v>544</v>
      </c>
      <c r="I12" s="5">
        <f t="shared" si="2"/>
        <v>5</v>
      </c>
    </row>
    <row r="32" spans="1:6" s="2" customFormat="1" ht="15" customHeight="1" x14ac:dyDescent="0.45">
      <c r="A32" s="2" t="s">
        <v>12</v>
      </c>
      <c r="F32" s="3" t="s">
        <v>22</v>
      </c>
    </row>
    <row r="33" spans="2:8" s="2" customFormat="1" ht="15" customHeight="1" x14ac:dyDescent="0.45">
      <c r="B33" s="4" t="s">
        <v>7</v>
      </c>
      <c r="C33" s="4" t="s">
        <v>16</v>
      </c>
      <c r="D33" s="4" t="s">
        <v>17</v>
      </c>
      <c r="E33" s="4" t="s">
        <v>18</v>
      </c>
      <c r="F33" s="4" t="s">
        <v>19</v>
      </c>
      <c r="G33" s="4" t="s">
        <v>23</v>
      </c>
      <c r="H33" s="4" t="s">
        <v>21</v>
      </c>
    </row>
    <row r="34" spans="2:8" s="2" customFormat="1" ht="15" customHeight="1" x14ac:dyDescent="0.45">
      <c r="B34" s="5" t="s">
        <v>0</v>
      </c>
      <c r="C34" s="5">
        <v>297</v>
      </c>
      <c r="D34" s="5">
        <v>282</v>
      </c>
      <c r="E34" s="7">
        <f>F6-SUM(C34:D34)</f>
        <v>266</v>
      </c>
      <c r="F34" s="6">
        <f>AVERAGE(C34:E34)</f>
        <v>281.66666666666669</v>
      </c>
      <c r="G34" s="8">
        <f>ROUND(E34/$E$41,3)</f>
        <v>0.21299999999999999</v>
      </c>
      <c r="H34" s="4" t="str">
        <f>IF(F34&gt;AVERAGE($E$34:$E$40),"○","")</f>
        <v>○</v>
      </c>
    </row>
    <row r="35" spans="2:8" s="2" customFormat="1" ht="15" customHeight="1" x14ac:dyDescent="0.45">
      <c r="B35" s="5" t="s">
        <v>1</v>
      </c>
      <c r="C35" s="5">
        <v>152</v>
      </c>
      <c r="D35" s="5">
        <v>166</v>
      </c>
      <c r="E35" s="7">
        <f t="shared" ref="E35:E40" si="3">F7-SUM(C35:D35)</f>
        <v>194</v>
      </c>
      <c r="F35" s="6">
        <f t="shared" ref="F35:F40" si="4">AVERAGE(C35:E35)</f>
        <v>170.66666666666666</v>
      </c>
      <c r="G35" s="8">
        <f t="shared" ref="G35:G40" si="5">ROUND(E35/$E$41,3)</f>
        <v>0.156</v>
      </c>
      <c r="H35" s="4" t="str">
        <f t="shared" ref="H35:H40" si="6">IF(F35&gt;AVERAGE($E$34:$E$40),"○","")</f>
        <v/>
      </c>
    </row>
    <row r="36" spans="2:8" s="2" customFormat="1" ht="15" customHeight="1" x14ac:dyDescent="0.45">
      <c r="B36" s="5" t="s">
        <v>2</v>
      </c>
      <c r="C36" s="5">
        <v>228</v>
      </c>
      <c r="D36" s="5">
        <v>247</v>
      </c>
      <c r="E36" s="7">
        <f t="shared" si="3"/>
        <v>210</v>
      </c>
      <c r="F36" s="6">
        <f t="shared" si="4"/>
        <v>228.33333333333334</v>
      </c>
      <c r="G36" s="8">
        <f t="shared" si="5"/>
        <v>0.16900000000000001</v>
      </c>
      <c r="H36" s="4" t="str">
        <f t="shared" si="6"/>
        <v>○</v>
      </c>
    </row>
    <row r="37" spans="2:8" s="2" customFormat="1" ht="15" customHeight="1" x14ac:dyDescent="0.45">
      <c r="B37" s="5" t="s">
        <v>4</v>
      </c>
      <c r="C37" s="5">
        <v>304</v>
      </c>
      <c r="D37" s="5">
        <v>209</v>
      </c>
      <c r="E37" s="7">
        <f t="shared" si="3"/>
        <v>189</v>
      </c>
      <c r="F37" s="6">
        <f t="shared" si="4"/>
        <v>234</v>
      </c>
      <c r="G37" s="8">
        <f t="shared" si="5"/>
        <v>0.152</v>
      </c>
      <c r="H37" s="4" t="str">
        <f t="shared" si="6"/>
        <v>○</v>
      </c>
    </row>
    <row r="38" spans="2:8" s="2" customFormat="1" ht="15" customHeight="1" x14ac:dyDescent="0.45">
      <c r="B38" s="5" t="s">
        <v>3</v>
      </c>
      <c r="C38" s="5">
        <v>134</v>
      </c>
      <c r="D38" s="5">
        <v>118</v>
      </c>
      <c r="E38" s="7">
        <f t="shared" si="3"/>
        <v>146</v>
      </c>
      <c r="F38" s="6">
        <f t="shared" si="4"/>
        <v>132.66666666666666</v>
      </c>
      <c r="G38" s="8">
        <f t="shared" si="5"/>
        <v>0.11700000000000001</v>
      </c>
      <c r="H38" s="4" t="str">
        <f t="shared" si="6"/>
        <v/>
      </c>
    </row>
    <row r="39" spans="2:8" s="2" customFormat="1" ht="15" customHeight="1" x14ac:dyDescent="0.45">
      <c r="B39" s="5" t="s">
        <v>5</v>
      </c>
      <c r="C39" s="5">
        <v>198</v>
      </c>
      <c r="D39" s="2">
        <v>167</v>
      </c>
      <c r="E39" s="7">
        <f t="shared" si="3"/>
        <v>120</v>
      </c>
      <c r="F39" s="6">
        <f t="shared" si="4"/>
        <v>161.66666666666666</v>
      </c>
      <c r="G39" s="8">
        <f t="shared" si="5"/>
        <v>9.6000000000000002E-2</v>
      </c>
      <c r="H39" s="4" t="str">
        <f t="shared" si="6"/>
        <v/>
      </c>
    </row>
    <row r="40" spans="2:8" s="2" customFormat="1" ht="15" customHeight="1" x14ac:dyDescent="0.45">
      <c r="B40" s="5" t="s">
        <v>6</v>
      </c>
      <c r="C40" s="5">
        <v>124</v>
      </c>
      <c r="D40" s="5">
        <v>141</v>
      </c>
      <c r="E40" s="7">
        <f t="shared" si="3"/>
        <v>121</v>
      </c>
      <c r="F40" s="6">
        <f t="shared" si="4"/>
        <v>128.66666666666666</v>
      </c>
      <c r="G40" s="8">
        <f t="shared" si="5"/>
        <v>9.7000000000000003E-2</v>
      </c>
      <c r="H40" s="4" t="str">
        <f t="shared" si="6"/>
        <v/>
      </c>
    </row>
    <row r="41" spans="2:8" s="2" customFormat="1" ht="15" customHeight="1" x14ac:dyDescent="0.45">
      <c r="B41" s="4" t="s">
        <v>14</v>
      </c>
      <c r="C41" s="6">
        <f>SUM(C34:C40)</f>
        <v>1437</v>
      </c>
      <c r="D41" s="6">
        <f t="shared" ref="D41:E41" si="7">SUM(D34:D40)</f>
        <v>1330</v>
      </c>
      <c r="E41" s="6">
        <f t="shared" si="7"/>
        <v>1246</v>
      </c>
    </row>
  </sheetData>
  <mergeCells count="1">
    <mergeCell ref="A2:I2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2025-09-20T05:39:19Z</cp:lastPrinted>
  <dcterms:created xsi:type="dcterms:W3CDTF">2025-07-24T12:09:12Z</dcterms:created>
  <dcterms:modified xsi:type="dcterms:W3CDTF">2026-03-13T01:05:58Z</dcterms:modified>
</cp:coreProperties>
</file>