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A925C4F4-F16A-484C-B4FA-311157401942}" xr6:coauthVersionLast="47" xr6:coauthVersionMax="47" xr10:uidLastSave="{00000000-0000-0000-0000-000000000000}"/>
  <bookViews>
    <workbookView xWindow="-108" yWindow="-108" windowWidth="23256" windowHeight="12456" tabRatio="737" xr2:uid="{B288F473-B560-4949-8E18-5C0D0EC3CC30}"/>
  </bookViews>
  <sheets>
    <sheet name="シート１" sheetId="25" r:id="rId1"/>
  </sheets>
  <definedNames>
    <definedName name="_xlnm.Print_Area" localSheetId="0">シート１!$A$1:$H$47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5" l="1"/>
  <c r="G8" i="25"/>
  <c r="G9" i="25"/>
  <c r="G10" i="25"/>
  <c r="G30" i="25"/>
  <c r="C32" i="25"/>
  <c r="I6" i="25"/>
  <c r="H6" i="25"/>
  <c r="G6" i="25"/>
  <c r="C12" i="25"/>
  <c r="C11" i="25"/>
  <c r="F32" i="25"/>
  <c r="G32" i="25" s="1"/>
  <c r="E32" i="25"/>
  <c r="D32" i="25"/>
  <c r="G31" i="25"/>
  <c r="F12" i="25"/>
  <c r="E12" i="25"/>
  <c r="D12" i="25"/>
  <c r="F11" i="25"/>
  <c r="E11" i="25"/>
  <c r="D11" i="25"/>
  <c r="H10" i="25"/>
  <c r="H9" i="25"/>
  <c r="H8" i="25"/>
  <c r="H7" i="25"/>
  <c r="I8" i="25" l="1"/>
  <c r="I7" i="25"/>
  <c r="I9" i="25"/>
  <c r="I10" i="25"/>
</calcChain>
</file>

<file path=xl/sharedStrings.xml><?xml version="1.0" encoding="utf-8"?>
<sst xmlns="http://schemas.openxmlformats.org/spreadsheetml/2006/main" count="29" uniqueCount="24">
  <si>
    <t>合計</t>
    <rPh sb="0" eb="2">
      <t>ゴウケイ</t>
    </rPh>
    <phoneticPr fontId="2"/>
  </si>
  <si>
    <t>順位</t>
    <rPh sb="0" eb="2">
      <t>ジュンイ</t>
    </rPh>
    <phoneticPr fontId="2"/>
  </si>
  <si>
    <t>備考</t>
    <rPh sb="0" eb="2">
      <t>ビコウ</t>
    </rPh>
    <phoneticPr fontId="2"/>
  </si>
  <si>
    <t>2024年</t>
    <rPh sb="4" eb="5">
      <t>ネン</t>
    </rPh>
    <phoneticPr fontId="2"/>
  </si>
  <si>
    <t>2020年</t>
    <rPh sb="4" eb="5">
      <t>ネン</t>
    </rPh>
    <phoneticPr fontId="2"/>
  </si>
  <si>
    <t>単位：千人</t>
    <rPh sb="0" eb="2">
      <t>タンイ</t>
    </rPh>
    <rPh sb="3" eb="5">
      <t>センニン</t>
    </rPh>
    <phoneticPr fontId="2"/>
  </si>
  <si>
    <t>乗用車</t>
    <rPh sb="0" eb="3">
      <t>ジョウヨウシャ</t>
    </rPh>
    <phoneticPr fontId="2"/>
  </si>
  <si>
    <t>貨物車</t>
    <rPh sb="0" eb="3">
      <t>カモツシャ</t>
    </rPh>
    <phoneticPr fontId="2"/>
  </si>
  <si>
    <t>乗合車</t>
    <rPh sb="0" eb="2">
      <t>ノリアイ</t>
    </rPh>
    <rPh sb="2" eb="3">
      <t>シャ</t>
    </rPh>
    <phoneticPr fontId="2"/>
  </si>
  <si>
    <t>二輪車</t>
    <rPh sb="0" eb="3">
      <t>ニリンシャ</t>
    </rPh>
    <phoneticPr fontId="2"/>
  </si>
  <si>
    <t>2012年</t>
    <rPh sb="4" eb="5">
      <t>ネン</t>
    </rPh>
    <phoneticPr fontId="2"/>
  </si>
  <si>
    <t>2016年</t>
    <rPh sb="4" eb="5">
      <t>ネン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</si>
  <si>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</si>
  <si>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</si>
  <si>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単位：千台</t>
    <rPh sb="0" eb="2">
      <t>タンイ</t>
    </rPh>
    <rPh sb="3" eb="5">
      <t>センダイ</t>
    </rPh>
    <phoneticPr fontId="2"/>
  </si>
  <si>
    <t>日本の自動車と運転免許の保有数</t>
    <rPh sb="0" eb="2">
      <t>ニホン</t>
    </rPh>
    <rPh sb="3" eb="6">
      <t>ジドウシャ</t>
    </rPh>
    <rPh sb="7" eb="11">
      <t>ウンテンメンキョ</t>
    </rPh>
    <rPh sb="12" eb="15">
      <t>ホユウスウ</t>
    </rPh>
    <phoneticPr fontId="2"/>
  </si>
  <si>
    <t>増減率</t>
    <rPh sb="0" eb="3">
      <t>ゾウゲンリツ</t>
    </rPh>
    <phoneticPr fontId="2"/>
  </si>
  <si>
    <t>乗用車の
割合</t>
    <rPh sb="0" eb="3">
      <t>ジョウヨウシャ</t>
    </rPh>
    <rPh sb="5" eb="7">
      <t>ワリアイ</t>
    </rPh>
    <phoneticPr fontId="2"/>
  </si>
  <si>
    <t>性別</t>
    <rPh sb="0" eb="2">
      <t>セイベツ</t>
    </rPh>
    <phoneticPr fontId="2"/>
  </si>
  <si>
    <t>割合</t>
    <rPh sb="0" eb="2">
      <t>ワリアイ</t>
    </rPh>
    <phoneticPr fontId="2"/>
  </si>
  <si>
    <t>特殊車</t>
    <rPh sb="0" eb="2">
      <t>トクシュ</t>
    </rPh>
    <rPh sb="2" eb="3">
      <t>シャ</t>
    </rPh>
    <phoneticPr fontId="2"/>
  </si>
  <si>
    <t>１．自動車保有台数表</t>
    <rPh sb="2" eb="5">
      <t>ジドウシャ</t>
    </rPh>
    <rPh sb="5" eb="7">
      <t>ホユウ</t>
    </rPh>
    <rPh sb="7" eb="9">
      <t>ダイスウ</t>
    </rPh>
    <rPh sb="9" eb="10">
      <t>ヒョウ</t>
    </rPh>
    <phoneticPr fontId="2"/>
  </si>
  <si>
    <t>車種名</t>
    <rPh sb="0" eb="2">
      <t>シャシュ</t>
    </rPh>
    <rPh sb="2" eb="3">
      <t>メイ</t>
    </rPh>
    <phoneticPr fontId="2"/>
  </si>
  <si>
    <t>２．運転免許保有者数表</t>
    <rPh sb="2" eb="6">
      <t>ウンテンメンキョ</t>
    </rPh>
    <rPh sb="6" eb="10">
      <t>ホユウシャスウ</t>
    </rPh>
    <rPh sb="10" eb="11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</si>
</sst>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2" applyNumberFormat="1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38" fontId="5" fillId="0" borderId="1" xfId="1" applyFont="1" applyBorder="1">
      <alignment vertical="center"/>
    </xf>
    <xf numFmtId="176" fontId="5" fillId="0" borderId="1" xfId="2" applyNumberFormat="1" applyFont="1" applyBorder="1">
      <alignment vertical="center"/>
    </xf>
    <xf numFmtId="38" fontId="5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F9ED5"/>
      <color rgb="FFE97132"/>
      <color rgb="FF61CBF4"/>
      <color rgb="FFB4E5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400"/>
              <a:t>乗用車と貨物車の保有台数の推移</a:t>
            </a:r>
            <a:endParaRPr lang="ja-JP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シート１!$B$6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シート１!$C$5:$F$5</c:f>
              <c:strCache>
                <c:ptCount val="4"/>
                <c:pt idx="0">
                  <c:v>2012年</c:v>
                </c:pt>
                <c:pt idx="1">
                  <c:v>2016年</c:v>
                </c:pt>
                <c:pt idx="2">
                  <c:v>2020年</c:v>
                </c:pt>
                <c:pt idx="3">
                  <c:v>2024年</c:v>
                </c:pt>
              </c:strCache>
            </c:strRef>
          </c:cat>
          <c:val>
            <c:numRef>
              <c:f>シート１!$C$6:$F$6</c:f>
              <c:numCache>
                <c:formatCode>#,##0_);[Red]\(#,##0\)</c:formatCode>
                <c:ptCount val="4"/>
                <c:pt idx="0">
                  <c:v>58729</c:v>
                </c:pt>
                <c:pt idx="1">
                  <c:v>60832</c:v>
                </c:pt>
                <c:pt idx="2">
                  <c:v>61809</c:v>
                </c:pt>
                <c:pt idx="3">
                  <c:v>61979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A4-4029-8B88-5BFA12435EA8}"/>
            </c:ext>
          </c:extLst>
        </c:ser>
        <c:ser>
          <c:idx val="1"/>
          <c:order val="1"/>
          <c:tx>
            <c:strRef>
              <c:f>シート１!$B$7</c:f>
              <c:strCache>
                <c:ptCount val="1"/>
                <c:pt idx="0">
                  <c:v>貨物車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シート１!$C$5:$F$5</c:f>
              <c:strCache>
                <c:ptCount val="4"/>
                <c:pt idx="0">
                  <c:v>2012年</c:v>
                </c:pt>
                <c:pt idx="1">
                  <c:v>2016年</c:v>
                </c:pt>
                <c:pt idx="2">
                  <c:v>2020年</c:v>
                </c:pt>
                <c:pt idx="3">
                  <c:v>2024年</c:v>
                </c:pt>
              </c:strCache>
            </c:strRef>
          </c:cat>
          <c:val>
            <c:numRef>
              <c:f>シート１!$C$7:$F$7</c:f>
              <c:numCache>
                <c:formatCode>#,##0_);[Red]\(#,##0\)</c:formatCode>
                <c:ptCount val="4"/>
                <c:pt idx="0">
                  <c:v>15009</c:v>
                </c:pt>
                <c:pt idx="1">
                  <c:v>14539</c:v>
                </c:pt>
                <c:pt idx="2">
                  <c:v>14367</c:v>
                </c:pt>
                <c:pt idx="3">
                  <c:v>14523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A4-4029-8B88-5BFA1243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256033232"/>
        <c:axId val="605205120"/>
      </c:barChart>
      <c:catAx>
        <c:axId val="25603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05205120"/>
        <c:crosses val="autoZero"/>
        <c:auto val="1"/>
        <c:lblAlgn val="ctr"/>
        <c:lblOffset val="100"/>
        <c:noMultiLvlLbl val="0"/>
      </c:catAx>
      <c:valAx>
        <c:axId val="605205120"/>
        <c:scaling>
          <c:orientation val="minMax"/>
          <c:max val="8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千台</a:t>
                </a:r>
              </a:p>
            </c:rich>
          </c:tx>
          <c:layout>
            <c:manualLayout>
              <c:xMode val="edge"/>
              <c:yMode val="edge"/>
              <c:x val="2.1243723445345693E-2"/>
              <c:y val="0.442413153042159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56033232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400"/>
              <a:t>自動車免許の保有者数の推移</a:t>
            </a:r>
            <a:endParaRPr lang="ja-JP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シート１!$B$30</c:f>
              <c:strCache>
                <c:ptCount val="1"/>
                <c:pt idx="0">
                  <c:v>男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シート１!$C$29:$F$29</c:f>
              <c:strCache>
                <c:ptCount val="4"/>
                <c:pt idx="0">
                  <c:v>2012年</c:v>
                </c:pt>
                <c:pt idx="1">
                  <c:v>2016年</c:v>
                </c:pt>
                <c:pt idx="2">
                  <c:v>2020年</c:v>
                </c:pt>
                <c:pt idx="3">
                  <c:v>2024年</c:v>
                </c:pt>
              </c:strCache>
            </c:strRef>
          </c:cat>
          <c:val>
            <c:numRef>
              <c:f>シート１!$C$30:$F$30</c:f>
              <c:numCache>
                <c:formatCode>#,##0_);[Red]\(#,##0\)</c:formatCode>
                <c:ptCount val="4"/>
                <c:pt idx="0">
                  <c:v>45437</c:v>
                </c:pt>
                <c:pt idx="1">
                  <c:v>45256</c:v>
                </c:pt>
                <c:pt idx="2">
                  <c:v>44597</c:v>
                </c:pt>
                <c:pt idx="3">
                  <c:v>44102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75-4936-AA8E-0681B54B578B}"/>
            </c:ext>
          </c:extLst>
        </c:ser>
        <c:ser>
          <c:idx val="1"/>
          <c:order val="1"/>
          <c:tx>
            <c:strRef>
              <c:f>シート１!$B$31</c:f>
              <c:strCache>
                <c:ptCount val="1"/>
                <c:pt idx="0">
                  <c:v>女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シート１!$C$29:$F$29</c:f>
              <c:strCache>
                <c:ptCount val="4"/>
                <c:pt idx="0">
                  <c:v>2012年</c:v>
                </c:pt>
                <c:pt idx="1">
                  <c:v>2016年</c:v>
                </c:pt>
                <c:pt idx="2">
                  <c:v>2020年</c:v>
                </c:pt>
                <c:pt idx="3">
                  <c:v>2024年</c:v>
                </c:pt>
              </c:strCache>
            </c:strRef>
          </c:cat>
          <c:val>
            <c:numRef>
              <c:f>シート１!$C$31:$F$31</c:f>
              <c:numCache>
                <c:formatCode>#,##0_);[Red]\(#,##0\)</c:formatCode>
                <c:ptCount val="4"/>
                <c:pt idx="0">
                  <c:v>36051</c:v>
                </c:pt>
                <c:pt idx="1">
                  <c:v>36950</c:v>
                </c:pt>
                <c:pt idx="2">
                  <c:v>37393</c:v>
                </c:pt>
                <c:pt idx="3">
                  <c:v>37640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75-4936-AA8E-0681B54B578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47611664"/>
        <c:axId val="247617424"/>
      </c:lineChart>
      <c:catAx>
        <c:axId val="24761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47617424"/>
        <c:crosses val="autoZero"/>
        <c:auto val="1"/>
        <c:lblAlgn val="ctr"/>
        <c:lblOffset val="100"/>
        <c:noMultiLvlLbl val="0"/>
      </c:catAx>
      <c:valAx>
        <c:axId val="247617424"/>
        <c:scaling>
          <c:orientation val="minMax"/>
          <c:max val="50000"/>
          <c:min val="3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千人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47611664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</xdr:colOff>
      <xdr:row>13</xdr:row>
      <xdr:rowOff>15240</xdr:rowOff>
    </xdr:from>
    <xdr:to>
      <xdr:col>8</xdr:col>
      <xdr:colOff>236220</xdr:colOff>
      <xdr:row>25</xdr:row>
      <xdr:rowOff>198120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3EDD41B-A959-4558-B1E7-7544A82447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</xdr:colOff>
      <xdr:row>33</xdr:row>
      <xdr:rowOff>30480</xdr:rowOff>
    </xdr:from>
    <xdr:to>
      <xdr:col>8</xdr:col>
      <xdr:colOff>243840</xdr:colOff>
      <xdr:row>46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79F6EAE-79DF-4621-9874-A4A457912D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46BC-53E6-4137-AA09-F2729F5AFF49}">
  <sheetPr>
    <pageSetUpPr fitToPage="1"/>
  </sheetPr>
  <dimension ref="A1:I47"/>
  <sheetViews>
    <sheetView showGridLines="0" tabSelected="1" zoomScaleNormal="100" workbookViewId="0"/>
  </sheetViews>
  <sheetFormatPr defaultColWidth="8.69921875" defaultRowHeight="16.95" customHeight="1" x14ac:dyDescent="0.45"/>
  <cols>
    <col min="1" max="1" width="3.69921875" style="1" customWidth="1"/>
    <col min="2" max="6" width="12.69921875" style="1" customWidth="1"/>
    <col min="7" max="7" width="10.69921875" style="1" customWidth="1"/>
    <col min="8" max="9" width="8.69921875" style="1" customWidth="1"/>
    <col min="10" max="16384" width="8.69921875" style="1"/>
  </cols>
  <sheetData>
    <row r="1" spans="1:9" ht="15" customHeight="1" x14ac:dyDescent="0.45"/>
    <row r="2" spans="1:9" ht="19.95" customHeight="1" x14ac:dyDescent="0.45">
      <c r="A2" s="13" t="s">
        <v>15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45"/>
    <row r="4" spans="1:9" ht="15" customHeight="1" x14ac:dyDescent="0.45">
      <c r="A4" s="4" t="s">
        <v>21</v>
      </c>
      <c r="B4" s="4"/>
      <c r="C4" s="4"/>
      <c r="D4" s="4"/>
      <c r="E4" s="4"/>
      <c r="F4" s="5" t="s">
        <v>14</v>
      </c>
      <c r="G4" s="4"/>
      <c r="H4" s="4"/>
      <c r="I4" s="4"/>
    </row>
    <row r="5" spans="1:9" ht="15" customHeight="1" x14ac:dyDescent="0.45">
      <c r="A5" s="4"/>
      <c r="B5" s="6" t="s">
        <v>22</v>
      </c>
      <c r="C5" s="6" t="s">
        <v>10</v>
      </c>
      <c r="D5" s="6" t="s">
        <v>11</v>
      </c>
      <c r="E5" s="6" t="s">
        <v>4</v>
      </c>
      <c r="F5" s="6" t="s">
        <v>3</v>
      </c>
      <c r="G5" s="6" t="s">
        <v>16</v>
      </c>
      <c r="H5" s="6" t="s">
        <v>1</v>
      </c>
      <c r="I5" s="6" t="s">
        <v>2</v>
      </c>
    </row>
    <row r="6" spans="1:9" ht="15" customHeight="1" x14ac:dyDescent="0.45">
      <c r="A6" s="4"/>
      <c r="B6" s="7" t="s">
        <v>6</v>
      </c>
      <c r="C6" s="8">
        <v>58729</v>
      </c>
      <c r="D6" s="8">
        <v>60832</v>
      </c>
      <c r="E6" s="8">
        <v>61809</v>
      </c>
      <c r="F6" s="8">
        <v>61979</v>
      </c>
      <c r="G6" s="9">
        <f>ROUNDDOWN(F6/C6-1,3)</f>
        <v>5.5E-2</v>
      </c>
      <c r="H6" s="7">
        <f>RANK(F6,$F$6:$F$10,0)</f>
        <v>1</v>
      </c>
      <c r="I6" s="6" t="str">
        <f>IF(G6=MAX($G$6:$G$10),"○","")</f>
        <v/>
      </c>
    </row>
    <row r="7" spans="1:9" ht="15" customHeight="1" x14ac:dyDescent="0.45">
      <c r="A7" s="4"/>
      <c r="B7" s="7" t="s">
        <v>7</v>
      </c>
      <c r="C7" s="8">
        <v>15009</v>
      </c>
      <c r="D7" s="8">
        <v>14539</v>
      </c>
      <c r="E7" s="8">
        <v>14367</v>
      </c>
      <c r="F7" s="8">
        <v>14523</v>
      </c>
      <c r="G7" s="9">
        <f t="shared" ref="G7:G10" si="0">ROUNDDOWN(F7/C7-1,3)</f>
        <v>-3.2000000000000001E-2</v>
      </c>
      <c r="H7" s="7">
        <f t="shared" ref="H7:H10" si="1">RANK(F7,$F$6:$F$10,0)</f>
        <v>2</v>
      </c>
      <c r="I7" s="6" t="str">
        <f t="shared" ref="I7:I10" si="2">IF(G7=MAX($G$6:$G$10),"○","")</f>
        <v/>
      </c>
    </row>
    <row r="8" spans="1:9" ht="15" customHeight="1" x14ac:dyDescent="0.45">
      <c r="A8" s="4"/>
      <c r="B8" s="7" t="s">
        <v>8</v>
      </c>
      <c r="C8" s="8">
        <v>226</v>
      </c>
      <c r="D8" s="8">
        <v>231</v>
      </c>
      <c r="E8" s="8">
        <v>231</v>
      </c>
      <c r="F8" s="8">
        <v>210</v>
      </c>
      <c r="G8" s="9">
        <f t="shared" si="0"/>
        <v>-7.0000000000000007E-2</v>
      </c>
      <c r="H8" s="7">
        <f t="shared" si="1"/>
        <v>5</v>
      </c>
      <c r="I8" s="6" t="str">
        <f t="shared" si="2"/>
        <v/>
      </c>
    </row>
    <row r="9" spans="1:9" ht="15" customHeight="1" x14ac:dyDescent="0.45">
      <c r="A9" s="4"/>
      <c r="B9" s="7" t="s">
        <v>20</v>
      </c>
      <c r="C9" s="8">
        <v>1645</v>
      </c>
      <c r="D9" s="8">
        <v>1700</v>
      </c>
      <c r="E9" s="8">
        <v>1766</v>
      </c>
      <c r="F9" s="8">
        <v>1821</v>
      </c>
      <c r="G9" s="9">
        <f t="shared" si="0"/>
        <v>0.106</v>
      </c>
      <c r="H9" s="7">
        <f t="shared" si="1"/>
        <v>4</v>
      </c>
      <c r="I9" s="6" t="str">
        <f t="shared" si="2"/>
        <v/>
      </c>
    </row>
    <row r="10" spans="1:9" ht="15" customHeight="1" x14ac:dyDescent="0.45">
      <c r="A10" s="4"/>
      <c r="B10" s="7" t="s">
        <v>9</v>
      </c>
      <c r="C10" s="8">
        <v>3503</v>
      </c>
      <c r="D10" s="8">
        <v>3599</v>
      </c>
      <c r="E10" s="8">
        <v>3677</v>
      </c>
      <c r="F10" s="8">
        <v>4035</v>
      </c>
      <c r="G10" s="9">
        <f t="shared" si="0"/>
        <v>0.151</v>
      </c>
      <c r="H10" s="7">
        <f t="shared" si="1"/>
        <v>3</v>
      </c>
      <c r="I10" s="6" t="str">
        <f t="shared" si="2"/>
        <v>○</v>
      </c>
    </row>
    <row r="11" spans="1:9" ht="15" customHeight="1" x14ac:dyDescent="0.45">
      <c r="A11" s="4"/>
      <c r="B11" s="6" t="s">
        <v>0</v>
      </c>
      <c r="C11" s="10">
        <f>SUM(C6:C10)</f>
        <v>79112</v>
      </c>
      <c r="D11" s="10">
        <f>SUM(D6:D10)</f>
        <v>80901</v>
      </c>
      <c r="E11" s="10">
        <f>SUM(E6:E10)</f>
        <v>81850</v>
      </c>
      <c r="F11" s="10">
        <f>SUM(F6:F10)</f>
        <v>82568</v>
      </c>
      <c r="G11" s="4"/>
      <c r="H11" s="4"/>
      <c r="I11" s="4"/>
    </row>
    <row r="12" spans="1:9" ht="26.4" x14ac:dyDescent="0.45">
      <c r="A12" s="4"/>
      <c r="B12" s="11" t="s">
        <v>17</v>
      </c>
      <c r="C12" s="12">
        <f>C6/C11</f>
        <v>0.74235261401557284</v>
      </c>
      <c r="D12" s="12">
        <f t="shared" ref="D12:F12" si="3">D6/D11</f>
        <v>0.75193137291257217</v>
      </c>
      <c r="E12" s="12">
        <f t="shared" si="3"/>
        <v>0.75514966401954797</v>
      </c>
      <c r="F12" s="12">
        <f t="shared" si="3"/>
        <v>0.75064189516519719</v>
      </c>
      <c r="G12" s="4"/>
      <c r="H12" s="4"/>
      <c r="I12" s="4"/>
    </row>
    <row r="13" spans="1:9" ht="15" customHeight="1" x14ac:dyDescent="0.45">
      <c r="B13" s="2"/>
      <c r="C13" s="3"/>
      <c r="D13" s="3"/>
    </row>
    <row r="14" spans="1:9" ht="15" customHeight="1" x14ac:dyDescent="0.45">
      <c r="B14" s="2"/>
      <c r="C14" s="3"/>
      <c r="D14" s="3"/>
    </row>
    <row r="15" spans="1:9" ht="15" customHeight="1" x14ac:dyDescent="0.45">
      <c r="B15" s="2"/>
      <c r="C15" s="3"/>
      <c r="D15" s="3"/>
    </row>
    <row r="16" spans="1:9" ht="15" customHeight="1" x14ac:dyDescent="0.45">
      <c r="B16" s="2"/>
      <c r="C16" s="3"/>
      <c r="D16" s="3"/>
    </row>
    <row r="17" spans="1:7" ht="15" customHeight="1" x14ac:dyDescent="0.45">
      <c r="B17" s="2"/>
      <c r="C17" s="3"/>
      <c r="D17" s="3"/>
    </row>
    <row r="18" spans="1:7" ht="15" customHeight="1" x14ac:dyDescent="0.45">
      <c r="B18" s="2"/>
      <c r="C18" s="3"/>
      <c r="D18" s="3"/>
    </row>
    <row r="19" spans="1:7" ht="15" customHeight="1" x14ac:dyDescent="0.45">
      <c r="B19" s="2"/>
      <c r="C19" s="3"/>
      <c r="D19" s="3"/>
    </row>
    <row r="20" spans="1:7" ht="15" customHeight="1" x14ac:dyDescent="0.45">
      <c r="B20" s="2"/>
      <c r="C20" s="3"/>
      <c r="D20" s="3"/>
    </row>
    <row r="21" spans="1:7" ht="15" customHeight="1" x14ac:dyDescent="0.45">
      <c r="B21" s="2"/>
      <c r="C21" s="3"/>
      <c r="D21" s="3"/>
    </row>
    <row r="22" spans="1:7" ht="15" customHeight="1" x14ac:dyDescent="0.45">
      <c r="B22" s="2"/>
      <c r="C22" s="3"/>
      <c r="D22" s="3"/>
    </row>
    <row r="23" spans="1:7" ht="15" customHeight="1" x14ac:dyDescent="0.45">
      <c r="B23" s="2"/>
      <c r="C23" s="3"/>
      <c r="D23" s="3"/>
    </row>
    <row r="24" spans="1:7" ht="15" customHeight="1" x14ac:dyDescent="0.45">
      <c r="B24" s="2"/>
      <c r="C24" s="3"/>
      <c r="D24" s="3"/>
    </row>
    <row r="25" spans="1:7" ht="15" customHeight="1" x14ac:dyDescent="0.45">
      <c r="B25" s="2"/>
      <c r="C25" s="3"/>
      <c r="D25" s="3"/>
    </row>
    <row r="26" spans="1:7" ht="15" customHeight="1" x14ac:dyDescent="0.45">
      <c r="B26" s="2"/>
      <c r="C26" s="3"/>
      <c r="D26" s="3"/>
    </row>
    <row r="27" spans="1:7" ht="15" customHeight="1" x14ac:dyDescent="0.45">
      <c r="B27" s="2"/>
      <c r="C27" s="3"/>
      <c r="D27" s="3"/>
    </row>
    <row r="28" spans="1:7" ht="15" customHeight="1" x14ac:dyDescent="0.45">
      <c r="A28" s="4" t="s">
        <v>23</v>
      </c>
      <c r="B28" s="4"/>
      <c r="C28" s="4"/>
      <c r="D28" s="4"/>
      <c r="E28" s="5"/>
      <c r="F28" s="5" t="s">
        <v>5</v>
      </c>
      <c r="G28" s="4"/>
    </row>
    <row r="29" spans="1:7" ht="15" customHeight="1" x14ac:dyDescent="0.45">
      <c r="A29" s="4"/>
      <c r="B29" s="6" t="s">
        <v>18</v>
      </c>
      <c r="C29" s="6" t="s">
        <v>10</v>
      </c>
      <c r="D29" s="6" t="s">
        <v>11</v>
      </c>
      <c r="E29" s="6" t="s">
        <v>4</v>
      </c>
      <c r="F29" s="6" t="s">
        <v>3</v>
      </c>
      <c r="G29" s="6" t="s">
        <v>19</v>
      </c>
    </row>
    <row r="30" spans="1:7" ht="15" customHeight="1" x14ac:dyDescent="0.45">
      <c r="A30" s="4"/>
      <c r="B30" s="7" t="s">
        <v>12</v>
      </c>
      <c r="C30" s="8">
        <v>45437</v>
      </c>
      <c r="D30" s="8">
        <v>45256</v>
      </c>
      <c r="E30" s="8">
        <v>44597</v>
      </c>
      <c r="F30" s="8">
        <v>44102</v>
      </c>
      <c r="G30" s="9">
        <f>F30/$F$32</f>
        <v>0.53952680384624796</v>
      </c>
    </row>
    <row r="31" spans="1:7" ht="15" customHeight="1" x14ac:dyDescent="0.45">
      <c r="A31" s="4"/>
      <c r="B31" s="7" t="s">
        <v>13</v>
      </c>
      <c r="C31" s="8">
        <v>36051</v>
      </c>
      <c r="D31" s="8">
        <v>36950</v>
      </c>
      <c r="E31" s="8">
        <v>37393</v>
      </c>
      <c r="F31" s="8">
        <v>37640</v>
      </c>
      <c r="G31" s="9">
        <f t="shared" ref="G31:G32" si="4">F31/$F$32</f>
        <v>0.46047319615375204</v>
      </c>
    </row>
    <row r="32" spans="1:7" ht="15" customHeight="1" x14ac:dyDescent="0.45">
      <c r="A32" s="4"/>
      <c r="B32" s="6" t="s">
        <v>0</v>
      </c>
      <c r="C32" s="8">
        <f>SUM(C30:C31)</f>
        <v>81488</v>
      </c>
      <c r="D32" s="8">
        <f t="shared" ref="D32:F32" si="5">SUM(D30:D31)</f>
        <v>82206</v>
      </c>
      <c r="E32" s="8">
        <f t="shared" si="5"/>
        <v>81990</v>
      </c>
      <c r="F32" s="8">
        <f t="shared" si="5"/>
        <v>81742</v>
      </c>
      <c r="G32" s="9">
        <f t="shared" si="4"/>
        <v>1</v>
      </c>
    </row>
    <row r="33" ht="15" customHeight="1" x14ac:dyDescent="0.45"/>
    <row r="34" ht="15" customHeight="1" x14ac:dyDescent="0.45"/>
    <row r="35" ht="15" customHeight="1" x14ac:dyDescent="0.45"/>
    <row r="36" ht="15" customHeight="1" x14ac:dyDescent="0.45"/>
    <row r="37" ht="15" customHeight="1" x14ac:dyDescent="0.45"/>
    <row r="38" ht="15" customHeight="1" x14ac:dyDescent="0.45"/>
    <row r="39" ht="15" customHeight="1" x14ac:dyDescent="0.45"/>
    <row r="40" ht="15" customHeight="1" x14ac:dyDescent="0.45"/>
    <row r="41" ht="15" customHeight="1" x14ac:dyDescent="0.45"/>
    <row r="42" ht="15" customHeight="1" x14ac:dyDescent="0.45"/>
    <row r="43" ht="15" customHeight="1" x14ac:dyDescent="0.45"/>
    <row r="44" ht="15" customHeight="1" x14ac:dyDescent="0.45"/>
    <row r="45" ht="15" customHeight="1" x14ac:dyDescent="0.45"/>
    <row r="46" ht="15" customHeight="1" x14ac:dyDescent="0.45"/>
    <row r="47" ht="15" customHeight="1" x14ac:dyDescent="0.45"/>
  </sheetData>
  <mergeCells count="1">
    <mergeCell ref="A2:I2"/>
  </mergeCells>
  <phoneticPr fontId="2"/>
  <pageMargins left="0.70866141732283472" right="0.70866141732283472" top="0.74803149606299213" bottom="0.74803149606299213" header="0.31496062992125984" footer="0.31496062992125984"/>
  <pageSetup paperSize="9" scale="88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2025-09-20T13:54:09Z</cp:lastPrinted>
  <dcterms:created xsi:type="dcterms:W3CDTF">2025-07-24T12:09:12Z</dcterms:created>
  <dcterms:modified xsi:type="dcterms:W3CDTF">2026-03-13T01:01:32Z</dcterms:modified>
</cp:coreProperties>
</file>