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CC837603-A1C3-448B-9576-0B7129BCA872}" xr6:coauthVersionLast="47" xr6:coauthVersionMax="47" xr10:uidLastSave="{00000000-0000-0000-0000-000000000000}"/>
  <bookViews>
    <workbookView xWindow="-108" yWindow="-108" windowWidth="23256" windowHeight="12456" xr2:uid="{0BD49A38-384D-4519-B2F5-816391E57417}"/>
  </bookViews>
  <sheets>
    <sheet name="シート１" sheetId="13" r:id="rId1"/>
  </sheets>
  <definedNames>
    <definedName name="_xlnm.Print_Area" localSheetId="0">シート１!$A$1:$G$50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3" l="1"/>
  <c r="G28" i="13"/>
  <c r="G29" i="13"/>
  <c r="G30" i="13"/>
  <c r="G31" i="13"/>
  <c r="G32" i="13"/>
  <c r="C33" i="13"/>
  <c r="F27" i="13"/>
  <c r="E27" i="13"/>
  <c r="E6" i="13"/>
  <c r="C9" i="13"/>
  <c r="D33" i="13" l="1"/>
  <c r="F32" i="13"/>
  <c r="E32" i="13"/>
  <c r="F31" i="13"/>
  <c r="E31" i="13"/>
  <c r="F30" i="13"/>
  <c r="E30" i="13"/>
  <c r="F29" i="13"/>
  <c r="E29" i="13"/>
  <c r="F28" i="13"/>
  <c r="E28" i="13"/>
  <c r="D9" i="13"/>
  <c r="E8" i="13"/>
  <c r="E7" i="13"/>
</calcChain>
</file>

<file path=xl/sharedStrings.xml><?xml version="1.0" encoding="utf-8"?>
<sst xmlns="http://schemas.openxmlformats.org/spreadsheetml/2006/main" count="24" uniqueCount="23">
  <si>
    <t>合計</t>
    <rPh sb="0" eb="2">
      <t>ゴウケイ</t>
    </rPh>
    <phoneticPr fontId="2"/>
  </si>
  <si>
    <t>備考</t>
    <rPh sb="0" eb="2">
      <t>ビコウ</t>
    </rPh>
    <phoneticPr fontId="2"/>
  </si>
  <si>
    <t>順位</t>
    <rPh sb="0" eb="2">
      <t>ジュンイ</t>
    </rPh>
    <phoneticPr fontId="1"/>
  </si>
  <si>
    <t>当日</t>
  </si>
  <si>
    <t>１泊２日</t>
  </si>
  <si>
    <t>２泊３日</t>
  </si>
  <si>
    <t>５泊６日</t>
  </si>
  <si>
    <t>７泊８日</t>
  </si>
  <si>
    <t>13泊14日</t>
  </si>
  <si>
    <t>貸出種別</t>
    <rPh sb="0" eb="2">
      <t>カシダシ</t>
    </rPh>
    <rPh sb="2" eb="4">
      <t>シュベツ</t>
    </rPh>
    <phoneticPr fontId="1"/>
  </si>
  <si>
    <t>貸出枚数計</t>
    <rPh sb="0" eb="2">
      <t>カシダシ</t>
    </rPh>
    <rPh sb="2" eb="4">
      <t>マイスウ</t>
    </rPh>
    <rPh sb="4" eb="5">
      <t>ケイ</t>
    </rPh>
    <phoneticPr fontId="1"/>
  </si>
  <si>
    <t>新作</t>
  </si>
  <si>
    <t>準新作</t>
  </si>
  <si>
    <t>合計金額</t>
    <rPh sb="0" eb="2">
      <t>ゴウケイ</t>
    </rPh>
    <rPh sb="2" eb="4">
      <t>キンガク</t>
    </rPh>
    <phoneticPr fontId="1"/>
  </si>
  <si>
    <t>１．貸出種別集計表</t>
    <rPh sb="2" eb="4">
      <t>カシダシ</t>
    </rPh>
    <rPh sb="4" eb="6">
      <t>シュベツ</t>
    </rPh>
    <rPh sb="6" eb="9">
      <t>シュウケイヒョウ</t>
    </rPh>
    <phoneticPr fontId="2"/>
  </si>
  <si>
    <t>２．貸出日数別集計表</t>
    <rPh sb="2" eb="4">
      <t>カシダシ</t>
    </rPh>
    <rPh sb="4" eb="6">
      <t>ニッスウ</t>
    </rPh>
    <rPh sb="6" eb="7">
      <t>ベツ</t>
    </rPh>
    <rPh sb="7" eb="10">
      <t>シュウケイヒョウ</t>
    </rPh>
    <phoneticPr fontId="2"/>
  </si>
  <si>
    <t>貸出区分</t>
    <rPh sb="0" eb="2">
      <t>カシダシ</t>
    </rPh>
    <rPh sb="2" eb="4">
      <t>クブン</t>
    </rPh>
    <phoneticPr fontId="1"/>
  </si>
  <si>
    <t>貸出件数</t>
    <rPh sb="0" eb="2">
      <t>カシダシ</t>
    </rPh>
    <rPh sb="2" eb="4">
      <t>ケンスウ</t>
    </rPh>
    <phoneticPr fontId="1"/>
  </si>
  <si>
    <t>合計</t>
    <rPh sb="0" eb="2">
      <t>ゴウケイ</t>
    </rPh>
    <phoneticPr fontId="1"/>
  </si>
  <si>
    <t>平均金額</t>
    <rPh sb="0" eb="2">
      <t>ヘイキン</t>
    </rPh>
    <rPh sb="2" eb="4">
      <t>キンガク</t>
    </rPh>
    <phoneticPr fontId="1"/>
  </si>
  <si>
    <t>旧作・一般</t>
    <rPh sb="3" eb="5">
      <t>イッパン</t>
    </rPh>
    <phoneticPr fontId="2"/>
  </si>
  <si>
    <t>ブルーレイ貸出状況報告書</t>
    <rPh sb="5" eb="7">
      <t>カシダシ</t>
    </rPh>
    <rPh sb="7" eb="9">
      <t>ジョウキョウ</t>
    </rPh>
    <rPh sb="9" eb="12">
      <t>ホウコクショ</t>
    </rPh>
    <phoneticPr fontId="2"/>
  </si>
  <si>
    <t>合計金額比率</t>
    <rPh sb="0" eb="2">
      <t>ゴウケイ</t>
    </rPh>
    <rPh sb="2" eb="4">
      <t>キンガク</t>
    </rPh>
    <rPh sb="4" eb="6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</si>
</sst>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176" fontId="3" fillId="0" borderId="1" xfId="2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177" fontId="3" fillId="0" borderId="1" xfId="1" applyNumberFormat="1" applyFont="1" applyBorder="1">
      <alignment vertical="center"/>
    </xf>
    <xf numFmtId="38" fontId="3" fillId="0" borderId="0" xfId="1" applyFont="1" applyBorder="1">
      <alignment vertical="center"/>
    </xf>
    <xf numFmtId="177" fontId="3" fillId="0" borderId="0" xfId="1" applyNumberFormat="1" applyFont="1" applyFill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66FF"/>
      <color rgb="FF61CBF4"/>
      <color rgb="FFDF7132"/>
      <color rgb="FFB4E5A2"/>
      <color rgb="FF0F9ED5"/>
      <color rgb="FF0000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貸出枚数の割合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シート１!$C$5</c:f>
              <c:strCache>
                <c:ptCount val="1"/>
                <c:pt idx="0">
                  <c:v>貸出枚数計</c:v>
                </c:pt>
              </c:strCache>
            </c:strRef>
          </c:tx>
          <c:dPt>
            <c:idx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92-468E-BE89-F92DF56DED8A}"/>
              </c:ext>
            </c:extLst>
          </c:dPt>
          <c:dPt>
            <c:idx val="1"/>
            <c:bubble3D val="0"/>
            <c:explosion val="1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92-468E-BE89-F92DF56DED8A}"/>
              </c:ext>
            </c:extLst>
          </c:dPt>
          <c:dPt>
            <c:idx val="2"/>
            <c:bubble3D val="0"/>
            <c:spPr>
              <a:solidFill>
                <a:srgbClr val="B4E5A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92-468E-BE89-F92DF56DED8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シート１!$B$6:$B$8</c:f>
              <c:strCache>
                <c:ptCount val="3"/>
                <c:pt idx="0">
                  <c:v>新作</c:v>
                </c:pt>
                <c:pt idx="1">
                  <c:v>準新作</c:v>
                </c:pt>
                <c:pt idx="2">
                  <c:v>旧作・一般</c:v>
                </c:pt>
              </c:strCache>
            </c:strRef>
          </c:cat>
          <c:val>
            <c:numRef>
              <c:f>シート１!$C$6:$C$8</c:f>
              <c:numCache>
                <c:formatCode>#,##0_);[Red]\(#,##0\)</c:formatCode>
                <c:ptCount val="3"/>
                <c:pt idx="0">
                  <c:v>712</c:v>
                </c:pt>
                <c:pt idx="1">
                  <c:v>620</c:v>
                </c:pt>
                <c:pt idx="2">
                  <c:v>1237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92-468E-BE89-F92DF56DED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貸出区分別の貸出件数と合計金額の比較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シート１!$B$27</c:f>
              <c:strCache>
                <c:ptCount val="1"/>
                <c:pt idx="0">
                  <c:v>当日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シート１!$C$27:$D$27</c:f>
              <c:numCache>
                <c:formatCode>#,##0_);[Red]\(#,##0\)</c:formatCode>
                <c:ptCount val="2"/>
                <c:pt idx="0">
                  <c:v>228</c:v>
                </c:pt>
                <c:pt idx="1">
                  <c:v>156450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13-4EB0-9300-9DDD581EFE1E}"/>
            </c:ext>
          </c:extLst>
        </c:ser>
        <c:ser>
          <c:idx val="1"/>
          <c:order val="1"/>
          <c:tx>
            <c:strRef>
              <c:f>シート１!$B$28</c:f>
              <c:strCache>
                <c:ptCount val="1"/>
                <c:pt idx="0">
                  <c:v>１泊２日</c:v>
                </c:pt>
              </c:strCache>
            </c:strRef>
          </c:tx>
          <c:spPr>
            <a:solidFill>
              <a:srgbClr val="DF713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シート１!$C$28:$D$28</c:f>
              <c:numCache>
                <c:formatCode>#,##0_);[Red]\(#,##0\)</c:formatCode>
                <c:ptCount val="2"/>
                <c:pt idx="0">
                  <c:v>198</c:v>
                </c:pt>
                <c:pt idx="1">
                  <c:v>213550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13-4EB0-9300-9DDD581EFE1E}"/>
            </c:ext>
          </c:extLst>
        </c:ser>
        <c:ser>
          <c:idx val="2"/>
          <c:order val="2"/>
          <c:tx>
            <c:strRef>
              <c:f>シート１!$B$29</c:f>
              <c:strCache>
                <c:ptCount val="1"/>
                <c:pt idx="0">
                  <c:v>２泊３日</c:v>
                </c:pt>
              </c:strCache>
            </c:strRef>
          </c:tx>
          <c:spPr>
            <a:solidFill>
              <a:srgbClr val="B4E5A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シート１!$C$29:$D$29</c:f>
              <c:numCache>
                <c:formatCode>#,##0_);[Red]\(#,##0\)</c:formatCode>
                <c:ptCount val="2"/>
                <c:pt idx="0">
                  <c:v>152</c:v>
                </c:pt>
                <c:pt idx="1">
                  <c:v>184100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13-4EB0-9300-9DDD581EFE1E}"/>
            </c:ext>
          </c:extLst>
        </c:ser>
        <c:ser>
          <c:idx val="3"/>
          <c:order val="3"/>
          <c:tx>
            <c:strRef>
              <c:f>シート１!$B$30</c:f>
              <c:strCache>
                <c:ptCount val="1"/>
                <c:pt idx="0">
                  <c:v>５泊６日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シート１!$C$30:$D$30</c:f>
              <c:numCache>
                <c:formatCode>#,##0_);[Red]\(#,##0\)</c:formatCode>
                <c:ptCount val="2"/>
                <c:pt idx="0">
                  <c:v>84</c:v>
                </c:pt>
                <c:pt idx="1">
                  <c:v>105800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13-4EB0-9300-9DDD581EFE1E}"/>
            </c:ext>
          </c:extLst>
        </c:ser>
        <c:ser>
          <c:idx val="4"/>
          <c:order val="4"/>
          <c:tx>
            <c:strRef>
              <c:f>シート１!$B$31</c:f>
              <c:strCache>
                <c:ptCount val="1"/>
                <c:pt idx="0">
                  <c:v>７泊８日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シート１!$C$31:$D$31</c:f>
              <c:numCache>
                <c:formatCode>#,##0_);[Red]\(#,##0\)</c:formatCode>
                <c:ptCount val="2"/>
                <c:pt idx="0">
                  <c:v>158</c:v>
                </c:pt>
                <c:pt idx="1">
                  <c:v>363000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13-4EB0-9300-9DDD581EFE1E}"/>
            </c:ext>
          </c:extLst>
        </c:ser>
        <c:ser>
          <c:idx val="5"/>
          <c:order val="5"/>
          <c:tx>
            <c:strRef>
              <c:f>シート１!$B$32</c:f>
              <c:strCache>
                <c:ptCount val="1"/>
                <c:pt idx="0">
                  <c:v>13泊14日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シート１!$C$26:$D$26</c:f>
              <c:strCache>
                <c:ptCount val="2"/>
                <c:pt idx="0">
                  <c:v>貸出件数</c:v>
                </c:pt>
                <c:pt idx="1">
                  <c:v>合計金額</c:v>
                </c:pt>
              </c:strCache>
            </c:strRef>
          </c:cat>
          <c:val>
            <c:numRef>
              <c:f>シート１!$C$32:$D$32</c:f>
              <c:numCache>
                <c:formatCode>#,##0_);[Red]\(#,##0\)</c:formatCode>
                <c:ptCount val="2"/>
                <c:pt idx="0">
                  <c:v>45</c:v>
                </c:pt>
                <c:pt idx="1">
                  <c:v>125800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13-4EB0-9300-9DDD581EFE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118006895"/>
        <c:axId val="1117990575"/>
      </c:barChart>
      <c:catAx>
        <c:axId val="111800689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117990575"/>
        <c:crosses val="autoZero"/>
        <c:auto val="1"/>
        <c:lblAlgn val="ctr"/>
        <c:lblOffset val="100"/>
        <c:noMultiLvlLbl val="0"/>
      </c:catAx>
      <c:valAx>
        <c:axId val="111799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118006895"/>
        <c:crosses val="max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</xdr:colOff>
      <xdr:row>10</xdr:row>
      <xdr:rowOff>7620</xdr:rowOff>
    </xdr:from>
    <xdr:to>
      <xdr:col>5</xdr:col>
      <xdr:colOff>731520</xdr:colOff>
      <xdr:row>23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E8C138D-AE2C-47EF-AE73-0853C2DAF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6350</xdr:colOff>
      <xdr:row>34</xdr:row>
      <xdr:rowOff>5080</xdr:rowOff>
    </xdr:from>
    <xdr:to>
      <xdr:col>6</xdr:col>
      <xdr:colOff>595746</xdr:colOff>
      <xdr:row>50</xdr:row>
      <xdr:rowOff>81280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FA88C8B-9AC9-4598-9BD3-104B28D14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D296-DF76-4F00-9095-8B9A775F1486}">
  <sheetPr>
    <pageSetUpPr fitToPage="1"/>
  </sheetPr>
  <dimension ref="A2:I33"/>
  <sheetViews>
    <sheetView showGridLines="0" tabSelected="1" zoomScale="110" zoomScaleNormal="110" workbookViewId="0"/>
  </sheetViews>
  <sheetFormatPr defaultColWidth="8.69921875" defaultRowHeight="16.95" customHeight="1" x14ac:dyDescent="0.45"/>
  <cols>
    <col min="1" max="1" width="3.69921875" style="1" customWidth="1"/>
    <col min="2" max="2" width="14.69921875" style="1" customWidth="1"/>
    <col min="3" max="3" width="11.69921875" style="1" customWidth="1"/>
    <col min="4" max="4" width="14.69921875" style="1" customWidth="1"/>
    <col min="5" max="5" width="15.69921875" style="1" customWidth="1"/>
    <col min="6" max="7" width="8.69921875" style="1" customWidth="1"/>
    <col min="8" max="16384" width="8.69921875" style="1"/>
  </cols>
  <sheetData>
    <row r="2" spans="1:7" ht="19.95" customHeight="1" x14ac:dyDescent="0.45">
      <c r="A2" s="11" t="s">
        <v>21</v>
      </c>
      <c r="B2" s="11"/>
      <c r="C2" s="11"/>
      <c r="D2" s="11"/>
      <c r="E2" s="11"/>
      <c r="F2" s="11"/>
      <c r="G2" s="11"/>
    </row>
    <row r="4" spans="1:7" ht="16.95" customHeight="1" x14ac:dyDescent="0.45">
      <c r="A4" s="1" t="s">
        <v>14</v>
      </c>
    </row>
    <row r="5" spans="1:7" ht="16.95" customHeight="1" x14ac:dyDescent="0.45">
      <c r="B5" s="2" t="s">
        <v>9</v>
      </c>
      <c r="C5" s="2" t="s">
        <v>10</v>
      </c>
      <c r="D5" s="2" t="s">
        <v>13</v>
      </c>
      <c r="E5" s="2" t="s">
        <v>22</v>
      </c>
      <c r="F5" s="6"/>
      <c r="G5" s="6"/>
    </row>
    <row r="6" spans="1:7" ht="16.95" customHeight="1" x14ac:dyDescent="0.45">
      <c r="B6" s="3" t="s">
        <v>11</v>
      </c>
      <c r="C6" s="4">
        <v>712</v>
      </c>
      <c r="D6" s="4">
        <v>305250</v>
      </c>
      <c r="E6" s="5">
        <f>D6/$D$9</f>
        <v>0.26573517889788456</v>
      </c>
      <c r="F6" s="9"/>
      <c r="G6" s="6"/>
    </row>
    <row r="7" spans="1:7" ht="16.95" customHeight="1" x14ac:dyDescent="0.45">
      <c r="B7" s="3" t="s">
        <v>12</v>
      </c>
      <c r="C7" s="4">
        <v>620</v>
      </c>
      <c r="D7" s="4">
        <v>388200</v>
      </c>
      <c r="E7" s="5">
        <f t="shared" ref="E7:E8" si="0">D7/$D$9</f>
        <v>0.33794724471141291</v>
      </c>
      <c r="F7" s="9"/>
      <c r="G7" s="6"/>
    </row>
    <row r="8" spans="1:7" ht="16.95" customHeight="1" x14ac:dyDescent="0.45">
      <c r="B8" s="3" t="s">
        <v>20</v>
      </c>
      <c r="C8" s="4">
        <v>1237</v>
      </c>
      <c r="D8" s="4">
        <v>455250</v>
      </c>
      <c r="E8" s="5">
        <f t="shared" si="0"/>
        <v>0.39631757639070253</v>
      </c>
      <c r="F8" s="9"/>
      <c r="G8" s="6"/>
    </row>
    <row r="9" spans="1:7" ht="16.95" customHeight="1" x14ac:dyDescent="0.45">
      <c r="B9" s="7" t="s">
        <v>0</v>
      </c>
      <c r="C9" s="4">
        <f>SUM(C6:C8)</f>
        <v>2569</v>
      </c>
      <c r="D9" s="4">
        <f>SUM(D6:D8)</f>
        <v>1148700</v>
      </c>
    </row>
    <row r="25" spans="1:9" ht="16.95" customHeight="1" x14ac:dyDescent="0.45">
      <c r="A25" s="1" t="s">
        <v>15</v>
      </c>
    </row>
    <row r="26" spans="1:9" ht="16.95" customHeight="1" x14ac:dyDescent="0.45">
      <c r="B26" s="2" t="s">
        <v>16</v>
      </c>
      <c r="C26" s="2" t="s">
        <v>17</v>
      </c>
      <c r="D26" s="2" t="s">
        <v>13</v>
      </c>
      <c r="E26" s="2" t="s">
        <v>19</v>
      </c>
      <c r="F26" s="2" t="s">
        <v>2</v>
      </c>
      <c r="G26" s="2" t="s">
        <v>1</v>
      </c>
    </row>
    <row r="27" spans="1:9" ht="16.95" customHeight="1" x14ac:dyDescent="0.45">
      <c r="B27" s="3" t="s">
        <v>3</v>
      </c>
      <c r="C27" s="4">
        <v>228</v>
      </c>
      <c r="D27" s="4">
        <v>156450</v>
      </c>
      <c r="E27" s="8">
        <f>ROUNDUP(D27/C27,1)</f>
        <v>686.2</v>
      </c>
      <c r="F27" s="3">
        <f>RANK(D27,$D$27:$D$32,0)</f>
        <v>4</v>
      </c>
      <c r="G27" s="2" t="str">
        <f>IF(AND(E27&gt;=1000,F27&lt;=4),"○","")</f>
        <v/>
      </c>
      <c r="I27" s="10"/>
    </row>
    <row r="28" spans="1:9" ht="16.95" customHeight="1" x14ac:dyDescent="0.45">
      <c r="B28" s="3" t="s">
        <v>4</v>
      </c>
      <c r="C28" s="4">
        <v>198</v>
      </c>
      <c r="D28" s="4">
        <v>213550</v>
      </c>
      <c r="E28" s="8">
        <f t="shared" ref="E28:E32" si="1">ROUNDUP(D28/C28,1)</f>
        <v>1078.5999999999999</v>
      </c>
      <c r="F28" s="3">
        <f t="shared" ref="F28:F31" si="2">RANK(D28,$D$27:$D$32,0)</f>
        <v>2</v>
      </c>
      <c r="G28" s="2" t="str">
        <f t="shared" ref="G28:G32" si="3">IF(AND(E28&gt;=1000,F28&lt;=4),"○","")</f>
        <v>○</v>
      </c>
      <c r="I28" s="10"/>
    </row>
    <row r="29" spans="1:9" ht="16.95" customHeight="1" x14ac:dyDescent="0.45">
      <c r="B29" s="3" t="s">
        <v>5</v>
      </c>
      <c r="C29" s="4">
        <v>152</v>
      </c>
      <c r="D29" s="4">
        <v>184100</v>
      </c>
      <c r="E29" s="8">
        <f t="shared" si="1"/>
        <v>1211.1999999999998</v>
      </c>
      <c r="F29" s="3">
        <f t="shared" si="2"/>
        <v>3</v>
      </c>
      <c r="G29" s="2" t="str">
        <f t="shared" si="3"/>
        <v>○</v>
      </c>
      <c r="I29" s="10"/>
    </row>
    <row r="30" spans="1:9" ht="16.95" customHeight="1" x14ac:dyDescent="0.45">
      <c r="B30" s="3" t="s">
        <v>6</v>
      </c>
      <c r="C30" s="4">
        <v>84</v>
      </c>
      <c r="D30" s="4">
        <v>105800</v>
      </c>
      <c r="E30" s="8">
        <f t="shared" si="1"/>
        <v>1259.5999999999999</v>
      </c>
      <c r="F30" s="3">
        <f t="shared" si="2"/>
        <v>6</v>
      </c>
      <c r="G30" s="2" t="str">
        <f t="shared" si="3"/>
        <v/>
      </c>
      <c r="I30" s="10"/>
    </row>
    <row r="31" spans="1:9" ht="16.95" customHeight="1" x14ac:dyDescent="0.45">
      <c r="B31" s="3" t="s">
        <v>7</v>
      </c>
      <c r="C31" s="4">
        <v>158</v>
      </c>
      <c r="D31" s="4">
        <v>363000</v>
      </c>
      <c r="E31" s="8">
        <f t="shared" si="1"/>
        <v>2297.5</v>
      </c>
      <c r="F31" s="3">
        <f t="shared" si="2"/>
        <v>1</v>
      </c>
      <c r="G31" s="2" t="str">
        <f t="shared" si="3"/>
        <v>○</v>
      </c>
      <c r="I31" s="10"/>
    </row>
    <row r="32" spans="1:9" ht="16.95" customHeight="1" x14ac:dyDescent="0.45">
      <c r="B32" s="3" t="s">
        <v>8</v>
      </c>
      <c r="C32" s="4">
        <v>45</v>
      </c>
      <c r="D32" s="4">
        <v>125800</v>
      </c>
      <c r="E32" s="8">
        <f t="shared" si="1"/>
        <v>2795.6</v>
      </c>
      <c r="F32" s="3">
        <f>RANK(D32,$D$27:$D$32,0)</f>
        <v>5</v>
      </c>
      <c r="G32" s="2" t="str">
        <f t="shared" si="3"/>
        <v/>
      </c>
      <c r="I32" s="10"/>
    </row>
    <row r="33" spans="2:4" ht="16.95" customHeight="1" x14ac:dyDescent="0.45">
      <c r="B33" s="2" t="s">
        <v>18</v>
      </c>
      <c r="C33" s="4">
        <f>SUM(C27:C32)</f>
        <v>865</v>
      </c>
      <c r="D33" s="4">
        <f t="shared" ref="D33" si="4">SUM(D27:D32)</f>
        <v>1148700</v>
      </c>
    </row>
  </sheetData>
  <mergeCells count="1">
    <mergeCell ref="A2:G2"/>
  </mergeCells>
  <phoneticPr fontId="2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2025-07-27T06:29:48Z</cp:lastPrinted>
  <dcterms:created xsi:type="dcterms:W3CDTF">2025-07-24T12:09:12Z</dcterms:created>
  <dcterms:modified xsi:type="dcterms:W3CDTF">2026-03-13T00:52:13Z</dcterms:modified>
</cp:coreProperties>
</file>