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模擬実技\"/>
    </mc:Choice>
  </mc:AlternateContent>
  <xr:revisionPtr revIDLastSave="0" documentId="13_ncr:1_{6429F7FC-4D62-46FC-93BC-4E35A5CBDA08}" xr6:coauthVersionLast="47" xr6:coauthVersionMax="47" xr10:uidLastSave="{00000000-0000-0000-0000-000000000000}"/>
  <bookViews>
    <workbookView xWindow="-108" yWindow="-108" windowWidth="23256" windowHeight="12456" tabRatio="737" xr2:uid="{B288F473-B560-4949-8E18-5C0D0EC3CC30}"/>
  </bookViews>
  <sheets>
    <sheet name="シート１" sheetId="21" r:id="rId1"/>
  </sheets>
  <definedNames>
    <definedName name="_xlnm.Print_Area" localSheetId="0">シート１!$A$1:$H$55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21" l="1"/>
  <c r="D40" i="21"/>
  <c r="C40" i="21"/>
  <c r="E39" i="21"/>
  <c r="D39" i="21"/>
  <c r="C39" i="21"/>
  <c r="F38" i="21"/>
  <c r="F37" i="21"/>
  <c r="F36" i="21"/>
  <c r="F35" i="21"/>
  <c r="F34" i="21"/>
  <c r="F33" i="21"/>
  <c r="E14" i="21"/>
  <c r="D14" i="21"/>
  <c r="C14" i="21"/>
  <c r="G13" i="21"/>
  <c r="F13" i="21"/>
  <c r="H13" i="21" s="1"/>
  <c r="G12" i="21"/>
  <c r="F12" i="21"/>
  <c r="H12" i="21" s="1"/>
  <c r="H11" i="21"/>
  <c r="G11" i="21"/>
  <c r="F11" i="21"/>
  <c r="G10" i="21"/>
  <c r="F10" i="21"/>
  <c r="H10" i="21" s="1"/>
  <c r="G9" i="21"/>
  <c r="F9" i="21"/>
  <c r="H9" i="21" s="1"/>
  <c r="G8" i="21"/>
  <c r="F8" i="21"/>
  <c r="H8" i="21" s="1"/>
  <c r="H7" i="21"/>
  <c r="G7" i="21"/>
  <c r="F7" i="21"/>
  <c r="G6" i="21"/>
  <c r="F6" i="21"/>
  <c r="H6" i="21" s="1"/>
</calcChain>
</file>

<file path=xl/sharedStrings.xml><?xml version="1.0" encoding="utf-8"?>
<sst xmlns="http://schemas.openxmlformats.org/spreadsheetml/2006/main" count="34" uniqueCount="30">
  <si>
    <t>合計</t>
    <rPh sb="0" eb="2">
      <t>ゴウケイ</t>
    </rPh>
    <phoneticPr fontId="2"/>
  </si>
  <si>
    <t>最大</t>
    <rPh sb="0" eb="2">
      <t>サイダイ</t>
    </rPh>
    <phoneticPr fontId="2"/>
  </si>
  <si>
    <t>順位</t>
    <rPh sb="0" eb="2">
      <t>ジュンイ</t>
    </rPh>
    <phoneticPr fontId="2"/>
  </si>
  <si>
    <t>備考</t>
    <rPh sb="0" eb="2">
      <t>ビコウ</t>
    </rPh>
    <phoneticPr fontId="2"/>
  </si>
  <si>
    <t>2024年</t>
    <rPh sb="4" eb="5">
      <t>ネン</t>
    </rPh>
    <phoneticPr fontId="2"/>
  </si>
  <si>
    <t>2023年</t>
    <rPh sb="4" eb="5">
      <t>ネン</t>
    </rPh>
    <phoneticPr fontId="2"/>
  </si>
  <si>
    <t>2022年</t>
    <rPh sb="4" eb="5">
      <t>ネン</t>
    </rPh>
    <phoneticPr fontId="2"/>
  </si>
  <si>
    <t>滋賀県</t>
    <rPh sb="0" eb="3">
      <t>シガケン</t>
    </rPh>
    <phoneticPr fontId="2"/>
  </si>
  <si>
    <t>京都府</t>
    <rPh sb="0" eb="3">
      <t>キョウトフ</t>
    </rPh>
    <phoneticPr fontId="2"/>
  </si>
  <si>
    <t>大阪府</t>
    <rPh sb="0" eb="3">
      <t>オオサカフ</t>
    </rPh>
    <phoneticPr fontId="2"/>
  </si>
  <si>
    <t>兵庫県</t>
    <rPh sb="0" eb="3">
      <t>ヒョウゴケン</t>
    </rPh>
    <phoneticPr fontId="2"/>
  </si>
  <si>
    <t>奈良県</t>
    <rPh sb="0" eb="3">
      <t>ナラケン</t>
    </rPh>
    <phoneticPr fontId="2"/>
  </si>
  <si>
    <t>和歌山県</t>
    <rPh sb="0" eb="4">
      <t>ワカヤマケン</t>
    </rPh>
    <phoneticPr fontId="2"/>
  </si>
  <si>
    <t>関東</t>
    <rPh sb="0" eb="2">
      <t>カントウ</t>
    </rPh>
    <phoneticPr fontId="2"/>
  </si>
  <si>
    <t>信越・北陸</t>
    <rPh sb="0" eb="2">
      <t>シンエツ</t>
    </rPh>
    <rPh sb="3" eb="5">
      <t>ホクリク</t>
    </rPh>
    <phoneticPr fontId="2"/>
  </si>
  <si>
    <t>東海</t>
    <rPh sb="0" eb="2">
      <t>トウカイ</t>
    </rPh>
    <phoneticPr fontId="2"/>
  </si>
  <si>
    <t>近畿</t>
    <rPh sb="0" eb="2">
      <t>キンキ</t>
    </rPh>
    <phoneticPr fontId="2"/>
  </si>
  <si>
    <t>中国</t>
    <rPh sb="0" eb="2">
      <t>チュウゴク</t>
    </rPh>
    <phoneticPr fontId="2"/>
  </si>
  <si>
    <t>四国</t>
    <rPh sb="0" eb="2">
      <t>シコク</t>
    </rPh>
    <phoneticPr fontId="2"/>
  </si>
  <si>
    <t>九州・沖縄</t>
    <rPh sb="0" eb="2">
      <t>キュウシュウ</t>
    </rPh>
    <rPh sb="3" eb="5">
      <t>オキナワ</t>
    </rPh>
    <phoneticPr fontId="2"/>
  </si>
  <si>
    <t>地方名</t>
    <rPh sb="0" eb="2">
      <t>チホウ</t>
    </rPh>
    <rPh sb="2" eb="3">
      <t>メイ</t>
    </rPh>
    <phoneticPr fontId="2"/>
  </si>
  <si>
    <t>北海道・東北</t>
    <rPh sb="0" eb="3">
      <t>ホッカイドウ</t>
    </rPh>
    <rPh sb="4" eb="6">
      <t>トウホク</t>
    </rPh>
    <phoneticPr fontId="2"/>
  </si>
  <si>
    <t>前年比</t>
    <rPh sb="0" eb="3">
      <t>ゼンネンヒ</t>
    </rPh>
    <phoneticPr fontId="2"/>
  </si>
  <si>
    <t>１．地方別ふるさと納税額集計表</t>
    <rPh sb="2" eb="4">
      <t>チホウ</t>
    </rPh>
    <rPh sb="4" eb="5">
      <t>ベツ</t>
    </rPh>
    <rPh sb="9" eb="11">
      <t>ノウゼイ</t>
    </rPh>
    <rPh sb="11" eb="12">
      <t>ガク</t>
    </rPh>
    <rPh sb="12" eb="15">
      <t>シュウケイヒョウ</t>
    </rPh>
    <phoneticPr fontId="2"/>
  </si>
  <si>
    <t>単位：億円</t>
    <rPh sb="0" eb="2">
      <t>タンイ</t>
    </rPh>
    <rPh sb="3" eb="5">
      <t>オクエン</t>
    </rPh>
    <phoneticPr fontId="2"/>
  </si>
  <si>
    <t>平均</t>
    <rPh sb="0" eb="2">
      <t>ヘイキン</t>
    </rPh>
    <phoneticPr fontId="2"/>
  </si>
  <si>
    <t>最小</t>
    <rPh sb="0" eb="2">
      <t>サイショウ</t>
    </rPh>
    <phoneticPr fontId="2"/>
  </si>
  <si>
    <t>ふるさと納税額調査結果</t>
    <rPh sb="4" eb="6">
      <t>ノウゼイ</t>
    </rPh>
    <rPh sb="6" eb="7">
      <t>ガク</t>
    </rPh>
    <rPh sb="7" eb="9">
      <t>チョウサ</t>
    </rPh>
    <rPh sb="9" eb="11">
      <t>ケッカ</t>
    </rPh>
    <phoneticPr fontId="2"/>
  </si>
  <si>
    <t>２．近畿地方府県別ふるさと納税額集計表</t>
    <rPh sb="6" eb="7">
      <t>フ</t>
    </rPh>
    <rPh sb="18" eb="19">
      <t>ヒョウ</t>
    </rPh>
    <phoneticPr fontId="2"/>
  </si>
  <si>
    <t>府県名</t>
    <rPh sb="0" eb="2">
      <t>フケン</t>
    </rPh>
    <rPh sb="2" eb="3">
      <t>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</si>
</sst>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2" applyNumberFormat="1" applyFont="1" applyBorder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38" fontId="5" fillId="0" borderId="1" xfId="1" applyFont="1" applyBorder="1">
      <alignment vertical="center"/>
    </xf>
    <xf numFmtId="176" fontId="5" fillId="0" borderId="1" xfId="1" applyNumberFormat="1" applyFont="1" applyBorder="1">
      <alignment vertical="center"/>
    </xf>
    <xf numFmtId="2" fontId="5" fillId="0" borderId="1" xfId="0" applyNumberFormat="1" applyFont="1" applyBorder="1">
      <alignment vertical="center"/>
    </xf>
    <xf numFmtId="38" fontId="5" fillId="0" borderId="1" xfId="1" applyFont="1" applyBorder="1" applyAlignment="1">
      <alignment vertical="center"/>
    </xf>
    <xf numFmtId="40" fontId="5" fillId="0" borderId="0" xfId="2" applyNumberFormat="1" applyFont="1" applyBorder="1" applyAlignment="1">
      <alignment vertical="center"/>
    </xf>
    <xf numFmtId="1" fontId="5" fillId="0" borderId="1" xfId="0" applyNumberFormat="1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0F9ED5"/>
      <color rgb="FF61CBF4"/>
      <color rgb="FFE97132"/>
      <color rgb="FFB4E5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altLang="en-US" sz="1600"/>
              <a:t>地方別ふるさと納税額</a:t>
            </a:r>
            <a:endParaRPr lang="ja-JP" sz="16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シート１!$C$5</c:f>
              <c:strCache>
                <c:ptCount val="1"/>
                <c:pt idx="0">
                  <c:v>2022年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シート１!$B$6:$B$13</c:f>
              <c:strCache>
                <c:ptCount val="8"/>
                <c:pt idx="0">
                  <c:v>北海道・東北</c:v>
                </c:pt>
                <c:pt idx="1">
                  <c:v>関東</c:v>
                </c:pt>
                <c:pt idx="2">
                  <c:v>信越・北陸</c:v>
                </c:pt>
                <c:pt idx="3">
                  <c:v>東海</c:v>
                </c:pt>
                <c:pt idx="4">
                  <c:v>近畿</c:v>
                </c:pt>
                <c:pt idx="5">
                  <c:v>中国</c:v>
                </c:pt>
                <c:pt idx="6">
                  <c:v>四国</c:v>
                </c:pt>
                <c:pt idx="7">
                  <c:v>九州・沖縄</c:v>
                </c:pt>
              </c:strCache>
            </c:strRef>
          </c:cat>
          <c:val>
            <c:numRef>
              <c:f>シート１!$C$6:$C$13</c:f>
              <c:numCache>
                <c:formatCode>#,##0_);[Red]\(#,##0\)</c:formatCode>
                <c:ptCount val="8"/>
                <c:pt idx="0">
                  <c:v>2431</c:v>
                </c:pt>
                <c:pt idx="1">
                  <c:v>1226</c:v>
                </c:pt>
                <c:pt idx="2">
                  <c:v>796</c:v>
                </c:pt>
                <c:pt idx="3">
                  <c:v>900</c:v>
                </c:pt>
                <c:pt idx="4">
                  <c:v>1134</c:v>
                </c:pt>
                <c:pt idx="5">
                  <c:v>278</c:v>
                </c:pt>
                <c:pt idx="6">
                  <c:v>348</c:v>
                </c:pt>
                <c:pt idx="7">
                  <c:v>2524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6A-4F56-874B-DFBB7A2A6752}"/>
            </c:ext>
          </c:extLst>
        </c:ser>
        <c:ser>
          <c:idx val="1"/>
          <c:order val="1"/>
          <c:tx>
            <c:strRef>
              <c:f>シート１!$D$5</c:f>
              <c:strCache>
                <c:ptCount val="1"/>
                <c:pt idx="0">
                  <c:v>2023年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シート１!$B$6:$B$13</c:f>
              <c:strCache>
                <c:ptCount val="8"/>
                <c:pt idx="0">
                  <c:v>北海道・東北</c:v>
                </c:pt>
                <c:pt idx="1">
                  <c:v>関東</c:v>
                </c:pt>
                <c:pt idx="2">
                  <c:v>信越・北陸</c:v>
                </c:pt>
                <c:pt idx="3">
                  <c:v>東海</c:v>
                </c:pt>
                <c:pt idx="4">
                  <c:v>近畿</c:v>
                </c:pt>
                <c:pt idx="5">
                  <c:v>中国</c:v>
                </c:pt>
                <c:pt idx="6">
                  <c:v>四国</c:v>
                </c:pt>
                <c:pt idx="7">
                  <c:v>九州・沖縄</c:v>
                </c:pt>
              </c:strCache>
            </c:strRef>
          </c:cat>
          <c:val>
            <c:numRef>
              <c:f>シート１!$D$6:$D$13</c:f>
              <c:numCache>
                <c:formatCode>#,##0_);[Red]\(#,##0\)</c:formatCode>
                <c:ptCount val="8"/>
                <c:pt idx="0">
                  <c:v>2837</c:v>
                </c:pt>
                <c:pt idx="1">
                  <c:v>1539</c:v>
                </c:pt>
                <c:pt idx="2">
                  <c:v>916</c:v>
                </c:pt>
                <c:pt idx="3">
                  <c:v>1136</c:v>
                </c:pt>
                <c:pt idx="4">
                  <c:v>1263</c:v>
                </c:pt>
                <c:pt idx="5">
                  <c:v>344</c:v>
                </c:pt>
                <c:pt idx="6">
                  <c:v>419</c:v>
                </c:pt>
                <c:pt idx="7">
                  <c:v>2699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6A-4F56-874B-DFBB7A2A6752}"/>
            </c:ext>
          </c:extLst>
        </c:ser>
        <c:ser>
          <c:idx val="2"/>
          <c:order val="2"/>
          <c:tx>
            <c:strRef>
              <c:f>シート１!$E$5</c:f>
              <c:strCache>
                <c:ptCount val="1"/>
                <c:pt idx="0">
                  <c:v>2024年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シート１!$B$6:$B$13</c:f>
              <c:strCache>
                <c:ptCount val="8"/>
                <c:pt idx="0">
                  <c:v>北海道・東北</c:v>
                </c:pt>
                <c:pt idx="1">
                  <c:v>関東</c:v>
                </c:pt>
                <c:pt idx="2">
                  <c:v>信越・北陸</c:v>
                </c:pt>
                <c:pt idx="3">
                  <c:v>東海</c:v>
                </c:pt>
                <c:pt idx="4">
                  <c:v>近畿</c:v>
                </c:pt>
                <c:pt idx="5">
                  <c:v>中国</c:v>
                </c:pt>
                <c:pt idx="6">
                  <c:v>四国</c:v>
                </c:pt>
                <c:pt idx="7">
                  <c:v>九州・沖縄</c:v>
                </c:pt>
              </c:strCache>
            </c:strRef>
          </c:cat>
          <c:val>
            <c:numRef>
              <c:f>シート１!$E$6:$E$13</c:f>
              <c:numCache>
                <c:formatCode>#,##0_);[Red]\(#,##0\)</c:formatCode>
                <c:ptCount val="8"/>
                <c:pt idx="0">
                  <c:v>3143</c:v>
                </c:pt>
                <c:pt idx="1">
                  <c:v>1870</c:v>
                </c:pt>
                <c:pt idx="2">
                  <c:v>1125</c:v>
                </c:pt>
                <c:pt idx="3">
                  <c:v>1271</c:v>
                </c:pt>
                <c:pt idx="4">
                  <c:v>1655</c:v>
                </c:pt>
                <c:pt idx="5">
                  <c:v>394</c:v>
                </c:pt>
                <c:pt idx="6">
                  <c:v>479</c:v>
                </c:pt>
                <c:pt idx="7">
                  <c:v>2770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6A-4F56-874B-DFBB7A2A6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1771616"/>
        <c:axId val="561772096"/>
      </c:barChart>
      <c:catAx>
        <c:axId val="5617716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561772096"/>
        <c:crosses val="autoZero"/>
        <c:auto val="1"/>
        <c:lblAlgn val="ctr"/>
        <c:lblOffset val="100"/>
        <c:noMultiLvlLbl val="0"/>
      </c:catAx>
      <c:valAx>
        <c:axId val="561772096"/>
        <c:scaling>
          <c:orientation val="minMax"/>
          <c:max val="9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 altLang="en-US"/>
                  <a:t>億円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561771616"/>
        <c:crosses val="autoZero"/>
        <c:crossBetween val="between"/>
        <c:majorUnit val="3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altLang="en-US" sz="1600"/>
              <a:t>近畿地方のふるさと納税額の推移</a:t>
            </a:r>
            <a:endParaRPr lang="ja-JP" sz="16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シート１!$B$33</c:f>
              <c:strCache>
                <c:ptCount val="1"/>
                <c:pt idx="0">
                  <c:v>滋賀県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シート１!$C$32:$E$32</c:f>
              <c:strCache>
                <c:ptCount val="3"/>
                <c:pt idx="0">
                  <c:v>2022年</c:v>
                </c:pt>
                <c:pt idx="1">
                  <c:v>2023年</c:v>
                </c:pt>
                <c:pt idx="2">
                  <c:v>2024年</c:v>
                </c:pt>
              </c:strCache>
            </c:strRef>
          </c:cat>
          <c:val>
            <c:numRef>
              <c:f>シート１!$C$33:$E$33</c:f>
              <c:numCache>
                <c:formatCode>0</c:formatCode>
                <c:ptCount val="3"/>
                <c:pt idx="0">
                  <c:v>127</c:v>
                </c:pt>
                <c:pt idx="1">
                  <c:v>144</c:v>
                </c:pt>
                <c:pt idx="2">
                  <c:v>175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A21-431C-B3AD-2A481233E5F5}"/>
            </c:ext>
          </c:extLst>
        </c:ser>
        <c:ser>
          <c:idx val="1"/>
          <c:order val="1"/>
          <c:tx>
            <c:strRef>
              <c:f>シート１!$B$34</c:f>
              <c:strCache>
                <c:ptCount val="1"/>
                <c:pt idx="0">
                  <c:v>京都府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シート１!$C$32:$E$32</c:f>
              <c:strCache>
                <c:ptCount val="3"/>
                <c:pt idx="0">
                  <c:v>2022年</c:v>
                </c:pt>
                <c:pt idx="1">
                  <c:v>2023年</c:v>
                </c:pt>
                <c:pt idx="2">
                  <c:v>2024年</c:v>
                </c:pt>
              </c:strCache>
            </c:strRef>
          </c:cat>
          <c:val>
            <c:numRef>
              <c:f>シート１!$C$34:$E$34</c:f>
              <c:numCache>
                <c:formatCode>0</c:formatCode>
                <c:ptCount val="3"/>
                <c:pt idx="0">
                  <c:v>175</c:v>
                </c:pt>
                <c:pt idx="1">
                  <c:v>197</c:v>
                </c:pt>
                <c:pt idx="2">
                  <c:v>228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A21-431C-B3AD-2A481233E5F5}"/>
            </c:ext>
          </c:extLst>
        </c:ser>
        <c:ser>
          <c:idx val="2"/>
          <c:order val="2"/>
          <c:tx>
            <c:strRef>
              <c:f>シート１!$B$35</c:f>
              <c:strCache>
                <c:ptCount val="1"/>
                <c:pt idx="0">
                  <c:v>大阪府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シート１!$C$32:$E$32</c:f>
              <c:strCache>
                <c:ptCount val="3"/>
                <c:pt idx="0">
                  <c:v>2022年</c:v>
                </c:pt>
                <c:pt idx="1">
                  <c:v>2023年</c:v>
                </c:pt>
                <c:pt idx="2">
                  <c:v>2024年</c:v>
                </c:pt>
              </c:strCache>
            </c:strRef>
          </c:cat>
          <c:val>
            <c:numRef>
              <c:f>シート１!$C$35:$E$35</c:f>
              <c:numCache>
                <c:formatCode>0</c:formatCode>
                <c:ptCount val="3"/>
                <c:pt idx="0">
                  <c:v>324</c:v>
                </c:pt>
                <c:pt idx="1">
                  <c:v>370</c:v>
                </c:pt>
                <c:pt idx="2">
                  <c:v>396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A21-431C-B3AD-2A481233E5F5}"/>
            </c:ext>
          </c:extLst>
        </c:ser>
        <c:ser>
          <c:idx val="3"/>
          <c:order val="3"/>
          <c:tx>
            <c:strRef>
              <c:f>シート１!$B$36</c:f>
              <c:strCache>
                <c:ptCount val="1"/>
                <c:pt idx="0">
                  <c:v>兵庫県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413936854565728E-2"/>
                  <c:y val="-3.96900567214452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A21-431C-B3AD-2A481233E5F5}"/>
                </c:ext>
              </c:extLst>
            </c:dLbl>
            <c:dLbl>
              <c:idx val="1"/>
              <c:layout>
                <c:manualLayout>
                  <c:x val="-3.413936854565728E-2"/>
                  <c:y val="-3.482011111145196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A21-431C-B3AD-2A481233E5F5}"/>
                </c:ext>
              </c:extLst>
            </c:dLbl>
            <c:dLbl>
              <c:idx val="2"/>
              <c:layout>
                <c:manualLayout>
                  <c:x val="-3.413936854565728E-2"/>
                  <c:y val="-4.45600023314385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A21-431C-B3AD-2A481233E5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シート１!$C$32:$E$32</c:f>
              <c:strCache>
                <c:ptCount val="3"/>
                <c:pt idx="0">
                  <c:v>2022年</c:v>
                </c:pt>
                <c:pt idx="1">
                  <c:v>2023年</c:v>
                </c:pt>
                <c:pt idx="2">
                  <c:v>2024年</c:v>
                </c:pt>
              </c:strCache>
            </c:strRef>
          </c:cat>
          <c:val>
            <c:numRef>
              <c:f>シート１!$C$36:$E$36</c:f>
              <c:numCache>
                <c:formatCode>0</c:formatCode>
                <c:ptCount val="3"/>
                <c:pt idx="0">
                  <c:v>269</c:v>
                </c:pt>
                <c:pt idx="1">
                  <c:v>296</c:v>
                </c:pt>
                <c:pt idx="2">
                  <c:v>582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9A21-431C-B3AD-2A481233E5F5}"/>
            </c:ext>
          </c:extLst>
        </c:ser>
        <c:ser>
          <c:idx val="4"/>
          <c:order val="4"/>
          <c:tx>
            <c:strRef>
              <c:f>シート１!$B$37</c:f>
              <c:strCache>
                <c:ptCount val="1"/>
                <c:pt idx="0">
                  <c:v>奈良県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シート１!$C$32:$E$32</c:f>
              <c:strCache>
                <c:ptCount val="3"/>
                <c:pt idx="0">
                  <c:v>2022年</c:v>
                </c:pt>
                <c:pt idx="1">
                  <c:v>2023年</c:v>
                </c:pt>
                <c:pt idx="2">
                  <c:v>2024年</c:v>
                </c:pt>
              </c:strCache>
            </c:strRef>
          </c:cat>
          <c:val>
            <c:numRef>
              <c:f>シート１!$C$37:$E$37</c:f>
              <c:numCache>
                <c:formatCode>0</c:formatCode>
                <c:ptCount val="3"/>
                <c:pt idx="0">
                  <c:v>32</c:v>
                </c:pt>
                <c:pt idx="1">
                  <c:v>36</c:v>
                </c:pt>
                <c:pt idx="2">
                  <c:v>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9A21-431C-B3AD-2A481233E5F5}"/>
            </c:ext>
          </c:extLst>
        </c:ser>
        <c:ser>
          <c:idx val="5"/>
          <c:order val="5"/>
          <c:tx>
            <c:strRef>
              <c:f>シート１!$B$38</c:f>
              <c:strCache>
                <c:ptCount val="1"/>
                <c:pt idx="0">
                  <c:v>和歌山県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シート１!$C$32:$E$32</c:f>
              <c:strCache>
                <c:ptCount val="3"/>
                <c:pt idx="0">
                  <c:v>2022年</c:v>
                </c:pt>
                <c:pt idx="1">
                  <c:v>2023年</c:v>
                </c:pt>
                <c:pt idx="2">
                  <c:v>2024年</c:v>
                </c:pt>
              </c:strCache>
            </c:strRef>
          </c:cat>
          <c:val>
            <c:numRef>
              <c:f>シート１!$C$38:$E$38</c:f>
              <c:numCache>
                <c:formatCode>0</c:formatCode>
                <c:ptCount val="3"/>
                <c:pt idx="0">
                  <c:v>208</c:v>
                </c:pt>
                <c:pt idx="1">
                  <c:v>220</c:v>
                </c:pt>
                <c:pt idx="2">
                  <c:v>230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9A21-431C-B3AD-2A481233E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9646784"/>
        <c:axId val="539648224"/>
      </c:lineChart>
      <c:catAx>
        <c:axId val="539646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539648224"/>
        <c:crosses val="autoZero"/>
        <c:auto val="1"/>
        <c:lblAlgn val="ctr"/>
        <c:lblOffset val="100"/>
        <c:noMultiLvlLbl val="0"/>
      </c:catAx>
      <c:valAx>
        <c:axId val="53964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 altLang="en-US"/>
                  <a:t>億円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539646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278130</xdr:colOff>
      <xdr:row>14</xdr:row>
      <xdr:rowOff>198120</xdr:rowOff>
    </xdr:from>
    <xdr:to>
      <xdr:col>7</xdr:col>
      <xdr:colOff>502920</xdr:colOff>
      <xdr:row>29</xdr:row>
      <xdr:rowOff>53340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013C18C-99B8-423A-B6AF-DD79440299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278130</xdr:colOff>
      <xdr:row>40</xdr:row>
      <xdr:rowOff>211666</xdr:rowOff>
    </xdr:from>
    <xdr:to>
      <xdr:col>7</xdr:col>
      <xdr:colOff>495300</xdr:colOff>
      <xdr:row>54</xdr:row>
      <xdr:rowOff>114904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5FBDDD3C-3317-44DB-AB45-2A43F92C9D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028F3-1CF8-4FF0-91CF-354600A6AAE9}">
  <sheetPr>
    <pageSetUpPr fitToPage="1"/>
  </sheetPr>
  <dimension ref="A2:H40"/>
  <sheetViews>
    <sheetView showGridLines="0" tabSelected="1" zoomScaleNormal="100" workbookViewId="0"/>
  </sheetViews>
  <sheetFormatPr defaultColWidth="8.69921875" defaultRowHeight="15" customHeight="1" x14ac:dyDescent="0.45"/>
  <cols>
    <col min="1" max="1" width="3.69921875" style="1" customWidth="1"/>
    <col min="2" max="2" width="15.69921875" style="1" customWidth="1"/>
    <col min="3" max="5" width="12.69921875" style="1" customWidth="1"/>
    <col min="6" max="6" width="11.69921875" style="1" customWidth="1"/>
    <col min="7" max="7" width="9.69921875" style="1" customWidth="1"/>
    <col min="8" max="8" width="8.69921875" style="1" customWidth="1"/>
    <col min="9" max="10" width="10" style="1" bestFit="1" customWidth="1"/>
    <col min="11" max="16384" width="8.69921875" style="1"/>
  </cols>
  <sheetData>
    <row r="2" spans="1:8" ht="20.25" customHeight="1" x14ac:dyDescent="0.45">
      <c r="A2" s="14" t="s">
        <v>27</v>
      </c>
      <c r="B2" s="14"/>
      <c r="C2" s="14"/>
      <c r="D2" s="14"/>
      <c r="E2" s="14"/>
      <c r="F2" s="14"/>
      <c r="G2" s="14"/>
      <c r="H2" s="14"/>
    </row>
    <row r="4" spans="1:8" s="4" customFormat="1" ht="15" customHeight="1" x14ac:dyDescent="0.45">
      <c r="A4" s="4" t="s">
        <v>23</v>
      </c>
      <c r="F4" s="5" t="s">
        <v>24</v>
      </c>
    </row>
    <row r="5" spans="1:8" s="4" customFormat="1" ht="15" customHeight="1" x14ac:dyDescent="0.45">
      <c r="B5" s="6" t="s">
        <v>20</v>
      </c>
      <c r="C5" s="6" t="s">
        <v>6</v>
      </c>
      <c r="D5" s="6" t="s">
        <v>5</v>
      </c>
      <c r="E5" s="6" t="s">
        <v>4</v>
      </c>
      <c r="F5" s="6" t="s">
        <v>25</v>
      </c>
      <c r="G5" s="6" t="s">
        <v>22</v>
      </c>
      <c r="H5" s="6" t="s">
        <v>3</v>
      </c>
    </row>
    <row r="6" spans="1:8" s="4" customFormat="1" ht="15" customHeight="1" x14ac:dyDescent="0.45">
      <c r="B6" s="7" t="s">
        <v>21</v>
      </c>
      <c r="C6" s="8">
        <v>2431</v>
      </c>
      <c r="D6" s="8">
        <v>2837</v>
      </c>
      <c r="E6" s="8">
        <v>3143</v>
      </c>
      <c r="F6" s="9">
        <f t="shared" ref="F6:F13" si="0">AVERAGE(C6:E6)</f>
        <v>2803.6666666666665</v>
      </c>
      <c r="G6" s="10">
        <f>ROUNDUP(E6/D6,2)</f>
        <v>1.1100000000000001</v>
      </c>
      <c r="H6" s="6" t="str">
        <f>IF(F6&gt;=1000,"○","")</f>
        <v>○</v>
      </c>
    </row>
    <row r="7" spans="1:8" s="4" customFormat="1" ht="15" customHeight="1" x14ac:dyDescent="0.45">
      <c r="B7" s="7" t="s">
        <v>13</v>
      </c>
      <c r="C7" s="8">
        <v>1226</v>
      </c>
      <c r="D7" s="8">
        <v>1539</v>
      </c>
      <c r="E7" s="8">
        <v>1870</v>
      </c>
      <c r="F7" s="9">
        <f t="shared" si="0"/>
        <v>1545</v>
      </c>
      <c r="G7" s="10">
        <f t="shared" ref="G7:G13" si="1">ROUNDUP(E7/D7,2)</f>
        <v>1.22</v>
      </c>
      <c r="H7" s="6" t="str">
        <f t="shared" ref="H7:H13" si="2">IF(F7&gt;=1000,"○","")</f>
        <v>○</v>
      </c>
    </row>
    <row r="8" spans="1:8" s="4" customFormat="1" ht="15" customHeight="1" x14ac:dyDescent="0.45">
      <c r="B8" s="7" t="s">
        <v>14</v>
      </c>
      <c r="C8" s="8">
        <v>796</v>
      </c>
      <c r="D8" s="8">
        <v>916</v>
      </c>
      <c r="E8" s="8">
        <v>1125</v>
      </c>
      <c r="F8" s="9">
        <f t="shared" si="0"/>
        <v>945.66666666666663</v>
      </c>
      <c r="G8" s="10">
        <f t="shared" si="1"/>
        <v>1.23</v>
      </c>
      <c r="H8" s="6" t="str">
        <f t="shared" si="2"/>
        <v/>
      </c>
    </row>
    <row r="9" spans="1:8" s="4" customFormat="1" ht="15" customHeight="1" x14ac:dyDescent="0.45">
      <c r="B9" s="7" t="s">
        <v>15</v>
      </c>
      <c r="C9" s="8">
        <v>900</v>
      </c>
      <c r="D9" s="8">
        <v>1136</v>
      </c>
      <c r="E9" s="8">
        <v>1271</v>
      </c>
      <c r="F9" s="9">
        <f t="shared" si="0"/>
        <v>1102.3333333333333</v>
      </c>
      <c r="G9" s="10">
        <f t="shared" si="1"/>
        <v>1.1200000000000001</v>
      </c>
      <c r="H9" s="6" t="str">
        <f t="shared" si="2"/>
        <v>○</v>
      </c>
    </row>
    <row r="10" spans="1:8" s="4" customFormat="1" ht="15" customHeight="1" x14ac:dyDescent="0.45">
      <c r="B10" s="7" t="s">
        <v>16</v>
      </c>
      <c r="C10" s="8">
        <v>1134</v>
      </c>
      <c r="D10" s="8">
        <v>1263</v>
      </c>
      <c r="E10" s="8">
        <v>1655</v>
      </c>
      <c r="F10" s="9">
        <f t="shared" si="0"/>
        <v>1350.6666666666667</v>
      </c>
      <c r="G10" s="10">
        <f t="shared" si="1"/>
        <v>1.32</v>
      </c>
      <c r="H10" s="6" t="str">
        <f t="shared" si="2"/>
        <v>○</v>
      </c>
    </row>
    <row r="11" spans="1:8" s="4" customFormat="1" ht="15" customHeight="1" x14ac:dyDescent="0.45">
      <c r="B11" s="7" t="s">
        <v>17</v>
      </c>
      <c r="C11" s="8">
        <v>278</v>
      </c>
      <c r="D11" s="8">
        <v>344</v>
      </c>
      <c r="E11" s="8">
        <v>394</v>
      </c>
      <c r="F11" s="9">
        <f t="shared" si="0"/>
        <v>338.66666666666669</v>
      </c>
      <c r="G11" s="10">
        <f t="shared" si="1"/>
        <v>1.1499999999999999</v>
      </c>
      <c r="H11" s="6" t="str">
        <f t="shared" si="2"/>
        <v/>
      </c>
    </row>
    <row r="12" spans="1:8" s="4" customFormat="1" ht="15" customHeight="1" x14ac:dyDescent="0.45">
      <c r="B12" s="7" t="s">
        <v>18</v>
      </c>
      <c r="C12" s="8">
        <v>348</v>
      </c>
      <c r="D12" s="8">
        <v>419</v>
      </c>
      <c r="E12" s="8">
        <v>479</v>
      </c>
      <c r="F12" s="9">
        <f t="shared" si="0"/>
        <v>415.33333333333331</v>
      </c>
      <c r="G12" s="10">
        <f t="shared" si="1"/>
        <v>1.1499999999999999</v>
      </c>
      <c r="H12" s="6" t="str">
        <f t="shared" si="2"/>
        <v/>
      </c>
    </row>
    <row r="13" spans="1:8" s="4" customFormat="1" ht="15" customHeight="1" x14ac:dyDescent="0.45">
      <c r="B13" s="7" t="s">
        <v>19</v>
      </c>
      <c r="C13" s="8">
        <v>2524</v>
      </c>
      <c r="D13" s="8">
        <v>2699</v>
      </c>
      <c r="E13" s="8">
        <v>2770</v>
      </c>
      <c r="F13" s="9">
        <f t="shared" si="0"/>
        <v>2664.3333333333335</v>
      </c>
      <c r="G13" s="10">
        <f t="shared" si="1"/>
        <v>1.03</v>
      </c>
      <c r="H13" s="6" t="str">
        <f t="shared" si="2"/>
        <v>○</v>
      </c>
    </row>
    <row r="14" spans="1:8" s="4" customFormat="1" ht="15" customHeight="1" x14ac:dyDescent="0.45">
      <c r="B14" s="6" t="s">
        <v>0</v>
      </c>
      <c r="C14" s="11">
        <f>SUM(C6:C13)</f>
        <v>9637</v>
      </c>
      <c r="D14" s="11">
        <f>SUM(D6:D13)</f>
        <v>11153</v>
      </c>
      <c r="E14" s="11">
        <f>SUM(E6:E13)</f>
        <v>12707</v>
      </c>
      <c r="F14" s="12"/>
    </row>
    <row r="15" spans="1:8" ht="15" customHeight="1" x14ac:dyDescent="0.45">
      <c r="B15" s="2"/>
      <c r="C15" s="3"/>
      <c r="D15" s="3"/>
    </row>
    <row r="16" spans="1:8" ht="15" customHeight="1" x14ac:dyDescent="0.45">
      <c r="B16" s="2"/>
      <c r="C16" s="3"/>
      <c r="D16" s="3"/>
    </row>
    <row r="17" spans="1:7" ht="15" customHeight="1" x14ac:dyDescent="0.45">
      <c r="B17" s="2"/>
      <c r="C17" s="3"/>
      <c r="D17" s="3"/>
    </row>
    <row r="18" spans="1:7" ht="15" customHeight="1" x14ac:dyDescent="0.45">
      <c r="B18" s="2"/>
      <c r="C18" s="3"/>
      <c r="D18" s="3"/>
    </row>
    <row r="19" spans="1:7" ht="15" customHeight="1" x14ac:dyDescent="0.45">
      <c r="B19" s="2"/>
      <c r="C19" s="3"/>
      <c r="D19" s="3"/>
    </row>
    <row r="20" spans="1:7" ht="15" customHeight="1" x14ac:dyDescent="0.45">
      <c r="B20" s="2"/>
      <c r="C20" s="3"/>
      <c r="D20" s="3"/>
    </row>
    <row r="21" spans="1:7" ht="15" customHeight="1" x14ac:dyDescent="0.45">
      <c r="B21" s="2"/>
      <c r="C21" s="3"/>
      <c r="D21" s="3"/>
    </row>
    <row r="22" spans="1:7" ht="15" customHeight="1" x14ac:dyDescent="0.45">
      <c r="B22" s="2"/>
      <c r="C22" s="3"/>
      <c r="D22" s="3"/>
    </row>
    <row r="23" spans="1:7" ht="15" customHeight="1" x14ac:dyDescent="0.45">
      <c r="B23" s="2"/>
      <c r="C23" s="3"/>
      <c r="D23" s="3"/>
    </row>
    <row r="24" spans="1:7" ht="15" customHeight="1" x14ac:dyDescent="0.45">
      <c r="B24" s="2"/>
      <c r="C24" s="3"/>
      <c r="D24" s="3"/>
    </row>
    <row r="25" spans="1:7" ht="15" customHeight="1" x14ac:dyDescent="0.45">
      <c r="B25" s="2"/>
      <c r="C25" s="3"/>
      <c r="D25" s="3"/>
    </row>
    <row r="26" spans="1:7" ht="15" customHeight="1" x14ac:dyDescent="0.45">
      <c r="B26" s="2"/>
      <c r="C26" s="3"/>
      <c r="D26" s="3"/>
    </row>
    <row r="27" spans="1:7" ht="15" customHeight="1" x14ac:dyDescent="0.45">
      <c r="B27" s="2"/>
      <c r="C27" s="3"/>
      <c r="D27" s="3"/>
    </row>
    <row r="28" spans="1:7" ht="15" customHeight="1" x14ac:dyDescent="0.45">
      <c r="B28" s="2"/>
      <c r="C28" s="3"/>
      <c r="D28" s="3"/>
    </row>
    <row r="29" spans="1:7" ht="15" customHeight="1" x14ac:dyDescent="0.45">
      <c r="B29" s="2"/>
      <c r="C29" s="3"/>
      <c r="D29" s="3"/>
    </row>
    <row r="30" spans="1:7" ht="15" customHeight="1" x14ac:dyDescent="0.45">
      <c r="B30" s="2"/>
      <c r="C30" s="3"/>
      <c r="D30" s="3"/>
    </row>
    <row r="31" spans="1:7" ht="15" customHeight="1" x14ac:dyDescent="0.45">
      <c r="A31" s="4" t="s">
        <v>28</v>
      </c>
      <c r="B31" s="4"/>
      <c r="C31" s="4"/>
      <c r="D31" s="4"/>
      <c r="E31" s="5" t="s">
        <v>24</v>
      </c>
      <c r="F31" s="4"/>
      <c r="G31" s="4"/>
    </row>
    <row r="32" spans="1:7" ht="15" customHeight="1" x14ac:dyDescent="0.45">
      <c r="A32" s="4"/>
      <c r="B32" s="6" t="s">
        <v>29</v>
      </c>
      <c r="C32" s="6" t="s">
        <v>6</v>
      </c>
      <c r="D32" s="6" t="s">
        <v>5</v>
      </c>
      <c r="E32" s="6" t="s">
        <v>4</v>
      </c>
      <c r="F32" s="6" t="s">
        <v>2</v>
      </c>
      <c r="G32" s="4"/>
    </row>
    <row r="33" spans="1:7" ht="15" customHeight="1" x14ac:dyDescent="0.45">
      <c r="A33" s="4"/>
      <c r="B33" s="7" t="s">
        <v>7</v>
      </c>
      <c r="C33" s="13">
        <v>127</v>
      </c>
      <c r="D33" s="13">
        <v>144</v>
      </c>
      <c r="E33" s="13">
        <v>175</v>
      </c>
      <c r="F33" s="13">
        <f>RANK(E33,$E$33:$E$38,0)</f>
        <v>5</v>
      </c>
      <c r="G33" s="4"/>
    </row>
    <row r="34" spans="1:7" ht="15" customHeight="1" x14ac:dyDescent="0.45">
      <c r="A34" s="4"/>
      <c r="B34" s="7" t="s">
        <v>8</v>
      </c>
      <c r="C34" s="13">
        <v>175</v>
      </c>
      <c r="D34" s="13">
        <v>197</v>
      </c>
      <c r="E34" s="13">
        <v>228</v>
      </c>
      <c r="F34" s="13">
        <f t="shared" ref="F34:F38" si="3">RANK(E34,$E$33:$E$38,0)</f>
        <v>4</v>
      </c>
      <c r="G34" s="4"/>
    </row>
    <row r="35" spans="1:7" ht="15" customHeight="1" x14ac:dyDescent="0.45">
      <c r="A35" s="4"/>
      <c r="B35" s="7" t="s">
        <v>9</v>
      </c>
      <c r="C35" s="13">
        <v>324</v>
      </c>
      <c r="D35" s="13">
        <v>370</v>
      </c>
      <c r="E35" s="13">
        <v>396</v>
      </c>
      <c r="F35" s="13">
        <f t="shared" si="3"/>
        <v>2</v>
      </c>
      <c r="G35" s="4"/>
    </row>
    <row r="36" spans="1:7" ht="15" customHeight="1" x14ac:dyDescent="0.45">
      <c r="A36" s="4"/>
      <c r="B36" s="7" t="s">
        <v>10</v>
      </c>
      <c r="C36" s="13">
        <v>269</v>
      </c>
      <c r="D36" s="13">
        <v>296</v>
      </c>
      <c r="E36" s="13">
        <v>582</v>
      </c>
      <c r="F36" s="13">
        <f t="shared" si="3"/>
        <v>1</v>
      </c>
      <c r="G36" s="4"/>
    </row>
    <row r="37" spans="1:7" ht="15" customHeight="1" x14ac:dyDescent="0.45">
      <c r="A37" s="4"/>
      <c r="B37" s="7" t="s">
        <v>11</v>
      </c>
      <c r="C37" s="13">
        <v>32</v>
      </c>
      <c r="D37" s="13">
        <v>36</v>
      </c>
      <c r="E37" s="13">
        <v>44</v>
      </c>
      <c r="F37" s="13">
        <f t="shared" si="3"/>
        <v>6</v>
      </c>
      <c r="G37" s="4"/>
    </row>
    <row r="38" spans="1:7" ht="15" customHeight="1" x14ac:dyDescent="0.45">
      <c r="A38" s="4"/>
      <c r="B38" s="7" t="s">
        <v>12</v>
      </c>
      <c r="C38" s="13">
        <v>208</v>
      </c>
      <c r="D38" s="13">
        <v>220</v>
      </c>
      <c r="E38" s="13">
        <v>230</v>
      </c>
      <c r="F38" s="13">
        <f t="shared" si="3"/>
        <v>3</v>
      </c>
      <c r="G38" s="4"/>
    </row>
    <row r="39" spans="1:7" ht="15" customHeight="1" x14ac:dyDescent="0.45">
      <c r="A39" s="4"/>
      <c r="B39" s="6" t="s">
        <v>1</v>
      </c>
      <c r="C39" s="13">
        <f>MAX(C33:C38)</f>
        <v>324</v>
      </c>
      <c r="D39" s="13">
        <f t="shared" ref="D39:E39" si="4">MAX(D33:D38)</f>
        <v>370</v>
      </c>
      <c r="E39" s="13">
        <f t="shared" si="4"/>
        <v>582</v>
      </c>
      <c r="F39" s="4"/>
      <c r="G39" s="4"/>
    </row>
    <row r="40" spans="1:7" ht="15" customHeight="1" x14ac:dyDescent="0.45">
      <c r="A40" s="4"/>
      <c r="B40" s="6" t="s">
        <v>26</v>
      </c>
      <c r="C40" s="13">
        <f>MIN(C33:C38)</f>
        <v>32</v>
      </c>
      <c r="D40" s="13">
        <f t="shared" ref="D40:E40" si="5">MIN(D33:D38)</f>
        <v>36</v>
      </c>
      <c r="E40" s="13">
        <f t="shared" si="5"/>
        <v>44</v>
      </c>
      <c r="F40" s="4"/>
      <c r="G40" s="4"/>
    </row>
  </sheetData>
  <mergeCells count="1">
    <mergeCell ref="A2:H2"/>
  </mergeCells>
  <phoneticPr fontId="2"/>
  <pageMargins left="0.70866141732283472" right="0.70866141732283472" top="0.74803149606299213" bottom="0.74803149606299213" header="0.31496062992125984" footer="0.31496062992125984"/>
  <pageSetup paperSize="9" scale="78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シート１</vt:lpstr>
      <vt:lpstr>シート１!Print_Area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2025-08-11T14:36:40Z</cp:lastPrinted>
  <dcterms:created xsi:type="dcterms:W3CDTF">2025-07-24T12:09:12Z</dcterms:created>
  <dcterms:modified xsi:type="dcterms:W3CDTF">2026-03-12T08:51:48Z</dcterms:modified>
</cp:coreProperties>
</file>