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模擬実技\"/>
    </mc:Choice>
  </mc:AlternateContent>
  <xr:revisionPtr revIDLastSave="0" documentId="13_ncr:1_{D412A637-FF13-4EA3-92DB-C2E5AE9195C5}" xr6:coauthVersionLast="47" xr6:coauthVersionMax="47" xr10:uidLastSave="{00000000-0000-0000-0000-000000000000}"/>
  <bookViews>
    <workbookView xWindow="-108" yWindow="-108" windowWidth="23256" windowHeight="12456" xr2:uid="{B288F473-B560-4949-8E18-5C0D0EC3CC30}"/>
  </bookViews>
  <sheets>
    <sheet name="シート１" sheetId="11" r:id="rId1"/>
  </sheets>
  <definedNames>
    <definedName name="_xlnm.Print_Area" localSheetId="0">シート１!$A$1:$I$52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1" l="1"/>
  <c r="H37" i="11"/>
  <c r="I36" i="11"/>
  <c r="H36" i="11"/>
  <c r="I35" i="11"/>
  <c r="H35" i="11"/>
  <c r="I34" i="11"/>
  <c r="H34" i="11"/>
  <c r="I33" i="11"/>
  <c r="H33" i="11"/>
  <c r="G38" i="11"/>
  <c r="F38" i="11"/>
  <c r="E38" i="11"/>
  <c r="D38" i="11"/>
  <c r="C38" i="11"/>
  <c r="G10" i="11"/>
  <c r="G11" i="11" s="1"/>
  <c r="F10" i="11"/>
  <c r="F11" i="11" s="1"/>
  <c r="E10" i="11"/>
  <c r="E11" i="11" s="1"/>
  <c r="D10" i="11"/>
  <c r="D11" i="11" s="1"/>
  <c r="C10" i="11"/>
  <c r="C11" i="11" s="1"/>
  <c r="H9" i="11"/>
  <c r="H8" i="11"/>
  <c r="H7" i="11"/>
  <c r="H6" i="11"/>
</calcChain>
</file>

<file path=xl/sharedStrings.xml><?xml version="1.0" encoding="utf-8"?>
<sst xmlns="http://schemas.openxmlformats.org/spreadsheetml/2006/main" count="32" uniqueCount="25">
  <si>
    <t>合計</t>
    <rPh sb="0" eb="2">
      <t>ゴウケイ</t>
    </rPh>
    <phoneticPr fontId="2"/>
  </si>
  <si>
    <t>利用頻度</t>
    <rPh sb="0" eb="4">
      <t>リヨウヒンド</t>
    </rPh>
    <phoneticPr fontId="2"/>
  </si>
  <si>
    <t>週６～７日</t>
    <rPh sb="0" eb="1">
      <t>シュウ</t>
    </rPh>
    <rPh sb="4" eb="5">
      <t>ニチ</t>
    </rPh>
    <phoneticPr fontId="2"/>
  </si>
  <si>
    <t>週４～５日</t>
    <rPh sb="0" eb="1">
      <t>シュウ</t>
    </rPh>
    <rPh sb="4" eb="5">
      <t>ニチ</t>
    </rPh>
    <phoneticPr fontId="2"/>
  </si>
  <si>
    <t>週２～３日</t>
    <rPh sb="0" eb="1">
      <t>シュウ</t>
    </rPh>
    <rPh sb="4" eb="5">
      <t>ニチ</t>
    </rPh>
    <phoneticPr fontId="2"/>
  </si>
  <si>
    <t>１０代</t>
    <rPh sb="2" eb="3">
      <t>ダイ</t>
    </rPh>
    <phoneticPr fontId="2"/>
  </si>
  <si>
    <t>２０代</t>
    <rPh sb="2" eb="3">
      <t>ダイ</t>
    </rPh>
    <phoneticPr fontId="2"/>
  </si>
  <si>
    <t>３０代</t>
    <rPh sb="2" eb="3">
      <t>ダイ</t>
    </rPh>
    <phoneticPr fontId="2"/>
  </si>
  <si>
    <t>４０代</t>
    <rPh sb="2" eb="3">
      <t>ダイ</t>
    </rPh>
    <phoneticPr fontId="2"/>
  </si>
  <si>
    <t>単位：人</t>
    <rPh sb="0" eb="2">
      <t>タンイ</t>
    </rPh>
    <rPh sb="3" eb="4">
      <t>ヒト</t>
    </rPh>
    <phoneticPr fontId="2"/>
  </si>
  <si>
    <t>５０代</t>
    <rPh sb="2" eb="3">
      <t>ダイ</t>
    </rPh>
    <phoneticPr fontId="2"/>
  </si>
  <si>
    <t>理由</t>
    <rPh sb="0" eb="2">
      <t>リユウ</t>
    </rPh>
    <phoneticPr fontId="2"/>
  </si>
  <si>
    <t>ストレス発散</t>
    <rPh sb="4" eb="6">
      <t>ハッサン</t>
    </rPh>
    <phoneticPr fontId="2"/>
  </si>
  <si>
    <t>すき間時間の利用</t>
    <rPh sb="2" eb="3">
      <t>マ</t>
    </rPh>
    <rPh sb="3" eb="5">
      <t>ジカン</t>
    </rPh>
    <rPh sb="6" eb="8">
      <t>リヨウ</t>
    </rPh>
    <phoneticPr fontId="2"/>
  </si>
  <si>
    <t>暇つぶし</t>
    <rPh sb="0" eb="1">
      <t>ヒマ</t>
    </rPh>
    <phoneticPr fontId="2"/>
  </si>
  <si>
    <t>夢中になれる</t>
    <rPh sb="0" eb="2">
      <t>ムチュウ</t>
    </rPh>
    <phoneticPr fontId="2"/>
  </si>
  <si>
    <t>無料で遊べる</t>
    <rPh sb="0" eb="2">
      <t>ムリョウ</t>
    </rPh>
    <rPh sb="3" eb="4">
      <t>アソ</t>
    </rPh>
    <phoneticPr fontId="2"/>
  </si>
  <si>
    <t>１．年代別の利用頻度</t>
    <rPh sb="2" eb="4">
      <t>ネンダイ</t>
    </rPh>
    <rPh sb="4" eb="5">
      <t>ベツ</t>
    </rPh>
    <rPh sb="6" eb="8">
      <t>リヨウ</t>
    </rPh>
    <rPh sb="8" eb="10">
      <t>ヒンド</t>
    </rPh>
    <phoneticPr fontId="2"/>
  </si>
  <si>
    <t>アンケート結果報告書</t>
    <rPh sb="5" eb="7">
      <t>ケッカ</t>
    </rPh>
    <rPh sb="7" eb="10">
      <t>ホウコクショ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</si>
  <si>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</si>
  <si>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</si>
  <si>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２．年代別の利用理由</t>
    <rPh sb="2" eb="4">
      <t>ネンダイ</t>
    </rPh>
    <rPh sb="4" eb="5">
      <t>ベツ</t>
    </rPh>
    <rPh sb="6" eb="8">
      <t>リヨウ</t>
    </rPh>
    <rPh sb="8" eb="10">
      <t>リユウ</t>
    </rPh>
    <phoneticPr fontId="2"/>
  </si>
  <si>
    <t>平均</t>
    <rPh sb="0" eb="2">
      <t>ヘイキン</t>
    </rPh>
    <phoneticPr fontId="2"/>
  </si>
  <si>
    <t>週１日以下</t>
    <rPh sb="0" eb="1">
      <t>シュウ</t>
    </rPh>
    <rPh sb="2" eb="3">
      <t>ヒ</t>
    </rPh>
    <rPh sb="3" eb="5">
      <t>イカ</t>
    </rPh>
    <phoneticPr fontId="2"/>
  </si>
  <si>
    <t>週１日以下の割合</t>
    <rPh sb="0" eb="1">
      <t>シュウ</t>
    </rPh>
    <rPh sb="2" eb="3">
      <t>ヒ</t>
    </rPh>
    <rPh sb="3" eb="5">
      <t>イカ</t>
    </rPh>
    <rPh sb="6" eb="8">
      <t>ワリアイ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</si>
</sst>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2" applyNumberFormat="1" applyFont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1" applyNumberFormat="1" applyFont="1" applyBorder="1">
      <alignment vertical="center"/>
    </xf>
    <xf numFmtId="38" fontId="5" fillId="0" borderId="1" xfId="1" applyFont="1" applyFill="1" applyBorder="1">
      <alignment vertical="center"/>
    </xf>
    <xf numFmtId="38" fontId="5" fillId="0" borderId="2" xfId="0" applyNumberFormat="1" applyFont="1" applyBorder="1">
      <alignment vertical="center"/>
    </xf>
    <xf numFmtId="176" fontId="5" fillId="0" borderId="1" xfId="2" applyNumberFormat="1" applyFont="1" applyBorder="1" applyAlignment="1">
      <alignment vertical="center"/>
    </xf>
    <xf numFmtId="38" fontId="5" fillId="0" borderId="1" xfId="1" applyFont="1" applyBorder="1">
      <alignment vertical="center"/>
    </xf>
    <xf numFmtId="1" fontId="5" fillId="0" borderId="1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CBF4"/>
      <color rgb="FFB4E5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/>
              <a:t>年代別利用頻度</a:t>
            </a:r>
            <a:endParaRPr lang="ja-JP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シート１!$B$6</c:f>
              <c:strCache>
                <c:ptCount val="1"/>
                <c:pt idx="0">
                  <c:v>週６～７日</c:v>
                </c:pt>
              </c:strCache>
            </c:strRef>
          </c:tx>
          <c:spPr>
            <a:solidFill>
              <a:srgbClr val="61CBF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シート１!$C$5:$G$5</c:f>
              <c:strCache>
                <c:ptCount val="5"/>
                <c:pt idx="0">
                  <c:v>１０代</c:v>
                </c:pt>
                <c:pt idx="1">
                  <c:v>２０代</c:v>
                </c:pt>
                <c:pt idx="2">
                  <c:v>３０代</c:v>
                </c:pt>
                <c:pt idx="3">
                  <c:v>４０代</c:v>
                </c:pt>
                <c:pt idx="4">
                  <c:v>５０代</c:v>
                </c:pt>
              </c:strCache>
            </c:strRef>
          </c:cat>
          <c:val>
            <c:numRef>
              <c:f>シート１!$C$6:$G$6</c:f>
              <c:numCache>
                <c:formatCode>General</c:formatCode>
                <c:ptCount val="5"/>
                <c:pt idx="0">
                  <c:v>529</c:v>
                </c:pt>
                <c:pt idx="1">
                  <c:v>475</c:v>
                </c:pt>
                <c:pt idx="2">
                  <c:v>346</c:v>
                </c:pt>
                <c:pt idx="3">
                  <c:v>87</c:v>
                </c:pt>
                <c:pt idx="4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6-46E6-928C-A4357CFE7035}"/>
            </c:ext>
          </c:extLst>
        </c:ser>
        <c:ser>
          <c:idx val="1"/>
          <c:order val="1"/>
          <c:tx>
            <c:strRef>
              <c:f>シート１!$B$7</c:f>
              <c:strCache>
                <c:ptCount val="1"/>
                <c:pt idx="0">
                  <c:v>週４～５日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シート１!$C$5:$G$5</c:f>
              <c:strCache>
                <c:ptCount val="5"/>
                <c:pt idx="0">
                  <c:v>１０代</c:v>
                </c:pt>
                <c:pt idx="1">
                  <c:v>２０代</c:v>
                </c:pt>
                <c:pt idx="2">
                  <c:v>３０代</c:v>
                </c:pt>
                <c:pt idx="3">
                  <c:v>４０代</c:v>
                </c:pt>
                <c:pt idx="4">
                  <c:v>５０代</c:v>
                </c:pt>
              </c:strCache>
            </c:strRef>
          </c:cat>
          <c:val>
            <c:numRef>
              <c:f>シート１!$C$7:$G$7</c:f>
              <c:numCache>
                <c:formatCode>General</c:formatCode>
                <c:ptCount val="5"/>
                <c:pt idx="0">
                  <c:v>334</c:v>
                </c:pt>
                <c:pt idx="1">
                  <c:v>217</c:v>
                </c:pt>
                <c:pt idx="2">
                  <c:v>194</c:v>
                </c:pt>
                <c:pt idx="3">
                  <c:v>309</c:v>
                </c:pt>
                <c:pt idx="4">
                  <c:v>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16-46E6-928C-A4357CFE7035}"/>
            </c:ext>
          </c:extLst>
        </c:ser>
        <c:ser>
          <c:idx val="2"/>
          <c:order val="2"/>
          <c:tx>
            <c:strRef>
              <c:f>シート１!$B$8</c:f>
              <c:strCache>
                <c:ptCount val="1"/>
                <c:pt idx="0">
                  <c:v>週２～３日</c:v>
                </c:pt>
              </c:strCache>
            </c:strRef>
          </c:tx>
          <c:spPr>
            <a:solidFill>
              <a:srgbClr val="B4E5A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シート１!$C$5:$G$5</c:f>
              <c:strCache>
                <c:ptCount val="5"/>
                <c:pt idx="0">
                  <c:v>１０代</c:v>
                </c:pt>
                <c:pt idx="1">
                  <c:v>２０代</c:v>
                </c:pt>
                <c:pt idx="2">
                  <c:v>３０代</c:v>
                </c:pt>
                <c:pt idx="3">
                  <c:v>４０代</c:v>
                </c:pt>
                <c:pt idx="4">
                  <c:v>５０代</c:v>
                </c:pt>
              </c:strCache>
            </c:strRef>
          </c:cat>
          <c:val>
            <c:numRef>
              <c:f>シート１!$C$8:$G$8</c:f>
              <c:numCache>
                <c:formatCode>General</c:formatCode>
                <c:ptCount val="5"/>
                <c:pt idx="0">
                  <c:v>143</c:v>
                </c:pt>
                <c:pt idx="1">
                  <c:v>259</c:v>
                </c:pt>
                <c:pt idx="2">
                  <c:v>357</c:v>
                </c:pt>
                <c:pt idx="3">
                  <c:v>389</c:v>
                </c:pt>
                <c:pt idx="4">
                  <c:v>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16-46E6-928C-A4357CFE7035}"/>
            </c:ext>
          </c:extLst>
        </c:ser>
        <c:ser>
          <c:idx val="3"/>
          <c:order val="3"/>
          <c:tx>
            <c:strRef>
              <c:f>シート１!$B$9</c:f>
              <c:strCache>
                <c:ptCount val="1"/>
                <c:pt idx="0">
                  <c:v>週１日以下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シート１!$C$5:$G$5</c:f>
              <c:strCache>
                <c:ptCount val="5"/>
                <c:pt idx="0">
                  <c:v>１０代</c:v>
                </c:pt>
                <c:pt idx="1">
                  <c:v>２０代</c:v>
                </c:pt>
                <c:pt idx="2">
                  <c:v>３０代</c:v>
                </c:pt>
                <c:pt idx="3">
                  <c:v>４０代</c:v>
                </c:pt>
                <c:pt idx="4">
                  <c:v>５０代</c:v>
                </c:pt>
              </c:strCache>
            </c:strRef>
          </c:cat>
          <c:val>
            <c:numRef>
              <c:f>シート１!$C$9:$G$9</c:f>
              <c:numCache>
                <c:formatCode>#,##0_);[Red]\(#,##0\)</c:formatCode>
                <c:ptCount val="5"/>
                <c:pt idx="0">
                  <c:v>149</c:v>
                </c:pt>
                <c:pt idx="1">
                  <c:v>149</c:v>
                </c:pt>
                <c:pt idx="2">
                  <c:v>154</c:v>
                </c:pt>
                <c:pt idx="3">
                  <c:v>445</c:v>
                </c:pt>
                <c:pt idx="4">
                  <c:v>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16-46E6-928C-A4357CFE703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2109579311"/>
        <c:axId val="2109580751"/>
      </c:barChart>
      <c:catAx>
        <c:axId val="21095793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年代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109580751"/>
        <c:crosses val="autoZero"/>
        <c:auto val="1"/>
        <c:lblAlgn val="ctr"/>
        <c:lblOffset val="100"/>
        <c:noMultiLvlLbl val="0"/>
      </c:catAx>
      <c:valAx>
        <c:axId val="2109580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割合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109579311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/>
              <a:t>４０代の利用理由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シート１!$F$32</c:f>
              <c:strCache>
                <c:ptCount val="1"/>
                <c:pt idx="0">
                  <c:v>４０代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シート１!$B$33:$B$37</c:f>
              <c:strCache>
                <c:ptCount val="5"/>
                <c:pt idx="0">
                  <c:v>夢中になれる</c:v>
                </c:pt>
                <c:pt idx="1">
                  <c:v>ストレス発散</c:v>
                </c:pt>
                <c:pt idx="2">
                  <c:v>すき間時間の利用</c:v>
                </c:pt>
                <c:pt idx="3">
                  <c:v>暇つぶし</c:v>
                </c:pt>
                <c:pt idx="4">
                  <c:v>無料で遊べる</c:v>
                </c:pt>
              </c:strCache>
            </c:strRef>
          </c:cat>
          <c:val>
            <c:numRef>
              <c:f>シート１!$F$33:$F$37</c:f>
              <c:numCache>
                <c:formatCode>General</c:formatCode>
                <c:ptCount val="5"/>
                <c:pt idx="0">
                  <c:v>274</c:v>
                </c:pt>
                <c:pt idx="1">
                  <c:v>167</c:v>
                </c:pt>
                <c:pt idx="2">
                  <c:v>684</c:v>
                </c:pt>
                <c:pt idx="3">
                  <c:v>547</c:v>
                </c:pt>
                <c:pt idx="4">
                  <c:v>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6B-426B-9AB2-2F35DD798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729343"/>
        <c:axId val="921707055"/>
      </c:radarChart>
      <c:catAx>
        <c:axId val="91872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921707055"/>
        <c:crosses val="autoZero"/>
        <c:auto val="1"/>
        <c:lblAlgn val="ctr"/>
        <c:lblOffset val="100"/>
        <c:noMultiLvlLbl val="0"/>
      </c:catAx>
      <c:valAx>
        <c:axId val="921707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918729343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278130</xdr:colOff>
      <xdr:row>11</xdr:row>
      <xdr:rowOff>214581</xdr:rowOff>
    </xdr:from>
    <xdr:to>
      <xdr:col>7</xdr:col>
      <xdr:colOff>686741</xdr:colOff>
      <xdr:row>28</xdr:row>
      <xdr:rowOff>206962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03C5620-D7F4-45FC-8C7D-7D09C97CC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276108</xdr:colOff>
      <xdr:row>38</xdr:row>
      <xdr:rowOff>163689</xdr:rowOff>
    </xdr:from>
    <xdr:to>
      <xdr:col>7</xdr:col>
      <xdr:colOff>639469</xdr:colOff>
      <xdr:row>51</xdr:row>
      <xdr:rowOff>119944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03D6CEE-0DD1-4158-88A4-C1411C5DE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59A9-6025-4ED4-BBC7-D3D02E02412A}">
  <sheetPr>
    <pageSetUpPr fitToPage="1"/>
  </sheetPr>
  <dimension ref="A2:I38"/>
  <sheetViews>
    <sheetView showGridLines="0" tabSelected="1" zoomScaleNormal="100" workbookViewId="0"/>
  </sheetViews>
  <sheetFormatPr defaultColWidth="8.69921875" defaultRowHeight="15" customHeight="1" x14ac:dyDescent="0.45"/>
  <cols>
    <col min="1" max="1" width="3.69921875" style="1" customWidth="1"/>
    <col min="2" max="2" width="18.69921875" style="1" customWidth="1"/>
    <col min="3" max="7" width="10.69921875" style="1" customWidth="1"/>
    <col min="8" max="9" width="9.69921875" style="1" customWidth="1"/>
    <col min="10" max="16384" width="8.69921875" style="1"/>
  </cols>
  <sheetData>
    <row r="2" spans="1:9" ht="21.75" customHeight="1" x14ac:dyDescent="0.45">
      <c r="A2" s="15" t="s">
        <v>18</v>
      </c>
      <c r="B2" s="15"/>
      <c r="C2" s="15"/>
      <c r="D2" s="15"/>
      <c r="E2" s="15"/>
      <c r="F2" s="15"/>
      <c r="G2" s="15"/>
      <c r="H2" s="15"/>
      <c r="I2" s="15"/>
    </row>
    <row r="4" spans="1:9" ht="15" customHeight="1" x14ac:dyDescent="0.45">
      <c r="A4" s="1" t="s">
        <v>17</v>
      </c>
      <c r="B4" s="4"/>
      <c r="C4" s="4"/>
      <c r="D4" s="4"/>
      <c r="E4" s="4"/>
      <c r="F4" s="4"/>
      <c r="G4" s="4"/>
      <c r="H4" s="5" t="s">
        <v>9</v>
      </c>
    </row>
    <row r="5" spans="1:9" ht="15" customHeight="1" x14ac:dyDescent="0.45">
      <c r="B5" s="6" t="s">
        <v>1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10</v>
      </c>
      <c r="H5" s="6" t="s">
        <v>19</v>
      </c>
    </row>
    <row r="6" spans="1:9" ht="15" customHeight="1" x14ac:dyDescent="0.45">
      <c r="B6" s="7" t="s">
        <v>2</v>
      </c>
      <c r="C6" s="8">
        <v>529</v>
      </c>
      <c r="D6" s="7">
        <v>475</v>
      </c>
      <c r="E6" s="7">
        <v>346</v>
      </c>
      <c r="F6" s="7">
        <v>87</v>
      </c>
      <c r="G6" s="7">
        <v>154</v>
      </c>
      <c r="H6" s="7">
        <f>MAX(C6:G6)</f>
        <v>529</v>
      </c>
    </row>
    <row r="7" spans="1:9" ht="15" customHeight="1" x14ac:dyDescent="0.45">
      <c r="B7" s="7" t="s">
        <v>3</v>
      </c>
      <c r="C7" s="8">
        <v>334</v>
      </c>
      <c r="D7" s="7">
        <v>217</v>
      </c>
      <c r="E7" s="7">
        <v>194</v>
      </c>
      <c r="F7" s="7">
        <v>309</v>
      </c>
      <c r="G7" s="7">
        <v>194</v>
      </c>
      <c r="H7" s="7">
        <f t="shared" ref="H7:H9" si="0">MAX(C7:G7)</f>
        <v>334</v>
      </c>
    </row>
    <row r="8" spans="1:9" ht="15" customHeight="1" x14ac:dyDescent="0.45">
      <c r="B8" s="7" t="s">
        <v>4</v>
      </c>
      <c r="C8" s="8">
        <v>143</v>
      </c>
      <c r="D8" s="7">
        <v>259</v>
      </c>
      <c r="E8" s="7">
        <v>357</v>
      </c>
      <c r="F8" s="7">
        <v>389</v>
      </c>
      <c r="G8" s="7">
        <v>358</v>
      </c>
      <c r="H8" s="7">
        <f t="shared" si="0"/>
        <v>389</v>
      </c>
    </row>
    <row r="9" spans="1:9" ht="15" customHeight="1" x14ac:dyDescent="0.45">
      <c r="B9" s="7" t="s">
        <v>23</v>
      </c>
      <c r="C9" s="9">
        <v>149</v>
      </c>
      <c r="D9" s="9">
        <v>149</v>
      </c>
      <c r="E9" s="9">
        <v>154</v>
      </c>
      <c r="F9" s="9">
        <v>445</v>
      </c>
      <c r="G9" s="9">
        <v>337</v>
      </c>
      <c r="H9" s="7">
        <f t="shared" si="0"/>
        <v>445</v>
      </c>
    </row>
    <row r="10" spans="1:9" ht="15" customHeight="1" x14ac:dyDescent="0.45">
      <c r="B10" s="6" t="s">
        <v>0</v>
      </c>
      <c r="C10" s="9">
        <f>SUM(C6:C9)</f>
        <v>1155</v>
      </c>
      <c r="D10" s="9">
        <f t="shared" ref="D10:G10" si="1">SUM(D6:D9)</f>
        <v>1100</v>
      </c>
      <c r="E10" s="9">
        <f t="shared" si="1"/>
        <v>1051</v>
      </c>
      <c r="F10" s="9">
        <f t="shared" si="1"/>
        <v>1230</v>
      </c>
      <c r="G10" s="9">
        <f t="shared" si="1"/>
        <v>1043</v>
      </c>
      <c r="H10" s="10"/>
    </row>
    <row r="11" spans="1:9" ht="15" customHeight="1" x14ac:dyDescent="0.45">
      <c r="B11" s="6" t="s">
        <v>24</v>
      </c>
      <c r="C11" s="11">
        <f>C9/C10</f>
        <v>0.12900432900432901</v>
      </c>
      <c r="D11" s="11">
        <f t="shared" ref="D11:G11" si="2">D9/D10</f>
        <v>0.13545454545454547</v>
      </c>
      <c r="E11" s="11">
        <f t="shared" si="2"/>
        <v>0.14652711703139867</v>
      </c>
      <c r="F11" s="11">
        <f t="shared" si="2"/>
        <v>0.36178861788617889</v>
      </c>
      <c r="G11" s="11">
        <f t="shared" si="2"/>
        <v>0.32310642377756471</v>
      </c>
      <c r="H11" s="4"/>
    </row>
    <row r="12" spans="1:9" ht="15" customHeight="1" x14ac:dyDescent="0.45">
      <c r="B12" s="2"/>
      <c r="C12" s="3"/>
      <c r="D12" s="3"/>
      <c r="E12" s="3"/>
      <c r="F12" s="3"/>
      <c r="G12" s="3"/>
    </row>
    <row r="13" spans="1:9" ht="15" customHeight="1" x14ac:dyDescent="0.45">
      <c r="B13" s="2"/>
      <c r="C13" s="3"/>
      <c r="D13" s="3"/>
      <c r="E13" s="3"/>
      <c r="F13" s="3"/>
      <c r="G13" s="3"/>
    </row>
    <row r="14" spans="1:9" ht="15" customHeight="1" x14ac:dyDescent="0.45">
      <c r="B14" s="2"/>
      <c r="C14" s="3"/>
      <c r="D14" s="3"/>
      <c r="E14" s="3"/>
      <c r="F14" s="3"/>
      <c r="G14" s="3"/>
    </row>
    <row r="15" spans="1:9" ht="15" customHeight="1" x14ac:dyDescent="0.45">
      <c r="B15" s="2"/>
      <c r="C15" s="3"/>
      <c r="D15" s="3"/>
      <c r="E15" s="3"/>
      <c r="F15" s="3"/>
      <c r="G15" s="3"/>
    </row>
    <row r="16" spans="1:9" ht="15" customHeight="1" x14ac:dyDescent="0.45">
      <c r="B16" s="2"/>
      <c r="C16" s="3"/>
      <c r="D16" s="3"/>
      <c r="E16" s="3"/>
      <c r="F16" s="3"/>
      <c r="G16" s="3"/>
    </row>
    <row r="17" spans="1:9" ht="15" customHeight="1" x14ac:dyDescent="0.45">
      <c r="B17" s="2"/>
      <c r="C17" s="3"/>
      <c r="D17" s="3"/>
      <c r="E17" s="3"/>
      <c r="F17" s="3"/>
      <c r="G17" s="3"/>
    </row>
    <row r="18" spans="1:9" ht="15" customHeight="1" x14ac:dyDescent="0.45">
      <c r="B18" s="2"/>
      <c r="C18" s="3"/>
      <c r="D18" s="3"/>
      <c r="E18" s="3"/>
      <c r="F18" s="3"/>
      <c r="G18" s="3"/>
    </row>
    <row r="19" spans="1:9" ht="15" customHeight="1" x14ac:dyDescent="0.45">
      <c r="B19" s="2"/>
      <c r="C19" s="3"/>
      <c r="D19" s="3"/>
      <c r="E19" s="3"/>
      <c r="F19" s="3"/>
      <c r="G19" s="3"/>
    </row>
    <row r="20" spans="1:9" ht="15" customHeight="1" x14ac:dyDescent="0.45">
      <c r="B20" s="2"/>
      <c r="C20" s="3"/>
      <c r="D20" s="3"/>
      <c r="E20" s="3"/>
      <c r="F20" s="3"/>
      <c r="G20" s="3"/>
    </row>
    <row r="21" spans="1:9" ht="15" customHeight="1" x14ac:dyDescent="0.45">
      <c r="B21" s="2"/>
      <c r="C21" s="3"/>
      <c r="D21" s="3"/>
      <c r="E21" s="3"/>
      <c r="F21" s="3"/>
      <c r="G21" s="3"/>
    </row>
    <row r="22" spans="1:9" ht="15" customHeight="1" x14ac:dyDescent="0.45">
      <c r="B22" s="2"/>
      <c r="C22" s="3"/>
      <c r="D22" s="3"/>
      <c r="E22" s="3"/>
      <c r="F22" s="3"/>
      <c r="G22" s="3"/>
    </row>
    <row r="23" spans="1:9" ht="15" customHeight="1" x14ac:dyDescent="0.45">
      <c r="B23" s="2"/>
      <c r="C23" s="3"/>
      <c r="D23" s="3"/>
      <c r="E23" s="3"/>
      <c r="F23" s="3"/>
      <c r="G23" s="3"/>
    </row>
    <row r="24" spans="1:9" ht="15" customHeight="1" x14ac:dyDescent="0.45">
      <c r="B24" s="2"/>
      <c r="C24" s="3"/>
      <c r="D24" s="3"/>
      <c r="E24" s="3"/>
      <c r="F24" s="3"/>
      <c r="G24" s="3"/>
    </row>
    <row r="25" spans="1:9" ht="15" customHeight="1" x14ac:dyDescent="0.45">
      <c r="B25" s="2"/>
      <c r="C25" s="3"/>
      <c r="D25" s="3"/>
      <c r="E25" s="3"/>
      <c r="F25" s="3"/>
      <c r="G25" s="3"/>
    </row>
    <row r="26" spans="1:9" ht="15" customHeight="1" x14ac:dyDescent="0.45">
      <c r="B26" s="2"/>
      <c r="C26" s="3"/>
      <c r="D26" s="3"/>
      <c r="E26" s="3"/>
      <c r="F26" s="3"/>
      <c r="G26" s="3"/>
    </row>
    <row r="27" spans="1:9" ht="15" customHeight="1" x14ac:dyDescent="0.45">
      <c r="B27" s="2"/>
      <c r="C27" s="3"/>
      <c r="D27" s="3"/>
      <c r="E27" s="3"/>
      <c r="F27" s="3"/>
      <c r="G27" s="3"/>
    </row>
    <row r="28" spans="1:9" ht="15" customHeight="1" x14ac:dyDescent="0.45">
      <c r="B28" s="2"/>
      <c r="C28" s="3"/>
      <c r="D28" s="3"/>
      <c r="E28" s="3"/>
      <c r="F28" s="3"/>
      <c r="G28" s="3"/>
    </row>
    <row r="29" spans="1:9" ht="15" customHeight="1" x14ac:dyDescent="0.45">
      <c r="B29" s="2"/>
      <c r="C29" s="3"/>
      <c r="D29" s="3"/>
      <c r="E29" s="3"/>
      <c r="F29" s="3"/>
      <c r="G29" s="3"/>
    </row>
    <row r="30" spans="1:9" ht="15" customHeight="1" x14ac:dyDescent="0.45">
      <c r="B30" s="2"/>
      <c r="C30" s="3"/>
      <c r="D30" s="3"/>
      <c r="E30" s="3"/>
      <c r="F30" s="3"/>
      <c r="G30" s="3"/>
    </row>
    <row r="31" spans="1:9" ht="15" customHeight="1" x14ac:dyDescent="0.45">
      <c r="A31" s="4" t="s">
        <v>21</v>
      </c>
      <c r="B31" s="4"/>
      <c r="C31" s="4"/>
      <c r="D31" s="4"/>
      <c r="E31" s="4"/>
      <c r="F31" s="4"/>
      <c r="G31" s="4"/>
      <c r="H31" s="4"/>
      <c r="I31" s="5" t="s">
        <v>9</v>
      </c>
    </row>
    <row r="32" spans="1:9" ht="15" customHeight="1" x14ac:dyDescent="0.45">
      <c r="A32" s="4"/>
      <c r="B32" s="6" t="s">
        <v>11</v>
      </c>
      <c r="C32" s="6" t="s">
        <v>5</v>
      </c>
      <c r="D32" s="6" t="s">
        <v>6</v>
      </c>
      <c r="E32" s="6" t="s">
        <v>7</v>
      </c>
      <c r="F32" s="6" t="s">
        <v>8</v>
      </c>
      <c r="G32" s="6" t="s">
        <v>10</v>
      </c>
      <c r="H32" s="6" t="s">
        <v>0</v>
      </c>
      <c r="I32" s="6" t="s">
        <v>22</v>
      </c>
    </row>
    <row r="33" spans="1:9" ht="15" customHeight="1" x14ac:dyDescent="0.45">
      <c r="A33" s="4"/>
      <c r="B33" s="7" t="s">
        <v>15</v>
      </c>
      <c r="C33" s="7">
        <v>684</v>
      </c>
      <c r="D33" s="7">
        <v>478</v>
      </c>
      <c r="E33" s="7">
        <v>439</v>
      </c>
      <c r="F33" s="7">
        <v>274</v>
      </c>
      <c r="G33" s="7">
        <v>178</v>
      </c>
      <c r="H33" s="12">
        <f>SUM(C33:G33)</f>
        <v>2053</v>
      </c>
      <c r="I33" s="13">
        <f>ROUNDUP(AVERAGE(C33:G33),0)</f>
        <v>411</v>
      </c>
    </row>
    <row r="34" spans="1:9" ht="15" customHeight="1" x14ac:dyDescent="0.45">
      <c r="A34" s="4"/>
      <c r="B34" s="7" t="s">
        <v>12</v>
      </c>
      <c r="C34" s="7">
        <v>474</v>
      </c>
      <c r="D34" s="7">
        <v>341</v>
      </c>
      <c r="E34" s="7">
        <v>278</v>
      </c>
      <c r="F34" s="7">
        <v>167</v>
      </c>
      <c r="G34" s="7">
        <v>165</v>
      </c>
      <c r="H34" s="12">
        <f t="shared" ref="H34:H37" si="3">SUM(C34:G34)</f>
        <v>1425</v>
      </c>
      <c r="I34" s="13">
        <f>ROUNDUP(AVERAGE(C34:G34),0)</f>
        <v>285</v>
      </c>
    </row>
    <row r="35" spans="1:9" ht="15" customHeight="1" x14ac:dyDescent="0.45">
      <c r="A35" s="4"/>
      <c r="B35" s="7" t="s">
        <v>13</v>
      </c>
      <c r="C35" s="7">
        <v>178</v>
      </c>
      <c r="D35" s="7">
        <v>257</v>
      </c>
      <c r="E35" s="7">
        <v>547</v>
      </c>
      <c r="F35" s="7">
        <v>684</v>
      </c>
      <c r="G35" s="7">
        <v>597</v>
      </c>
      <c r="H35" s="12">
        <f t="shared" si="3"/>
        <v>2263</v>
      </c>
      <c r="I35" s="13">
        <f>ROUNDUP(AVERAGE(C35:G35),0)</f>
        <v>453</v>
      </c>
    </row>
    <row r="36" spans="1:9" ht="15" customHeight="1" x14ac:dyDescent="0.45">
      <c r="A36" s="4"/>
      <c r="B36" s="7" t="s">
        <v>14</v>
      </c>
      <c r="C36" s="7">
        <v>841</v>
      </c>
      <c r="D36" s="7">
        <v>678</v>
      </c>
      <c r="E36" s="7">
        <v>456</v>
      </c>
      <c r="F36" s="7">
        <v>547</v>
      </c>
      <c r="G36" s="7">
        <v>458</v>
      </c>
      <c r="H36" s="12">
        <f t="shared" si="3"/>
        <v>2980</v>
      </c>
      <c r="I36" s="13">
        <f>ROUNDUP(AVERAGE(C36:G36),0)</f>
        <v>596</v>
      </c>
    </row>
    <row r="37" spans="1:9" ht="15" customHeight="1" x14ac:dyDescent="0.45">
      <c r="A37" s="4"/>
      <c r="B37" s="7" t="s">
        <v>16</v>
      </c>
      <c r="C37" s="7">
        <v>154</v>
      </c>
      <c r="D37" s="7">
        <v>201</v>
      </c>
      <c r="E37" s="7">
        <v>426</v>
      </c>
      <c r="F37" s="7">
        <v>409</v>
      </c>
      <c r="G37" s="7">
        <v>471</v>
      </c>
      <c r="H37" s="12">
        <f t="shared" si="3"/>
        <v>1661</v>
      </c>
      <c r="I37" s="13">
        <f>ROUNDUP(AVERAGE(C37:G37),0)</f>
        <v>333</v>
      </c>
    </row>
    <row r="38" spans="1:9" ht="15" customHeight="1" x14ac:dyDescent="0.45">
      <c r="A38" s="4"/>
      <c r="B38" s="6" t="s">
        <v>20</v>
      </c>
      <c r="C38" s="7">
        <f>MIN(C33:C37)</f>
        <v>154</v>
      </c>
      <c r="D38" s="7">
        <f t="shared" ref="D38:G38" si="4">MIN(D33:D37)</f>
        <v>201</v>
      </c>
      <c r="E38" s="7">
        <f t="shared" si="4"/>
        <v>278</v>
      </c>
      <c r="F38" s="7">
        <f t="shared" si="4"/>
        <v>167</v>
      </c>
      <c r="G38" s="7">
        <f t="shared" si="4"/>
        <v>165</v>
      </c>
      <c r="H38" s="14"/>
      <c r="I38" s="4"/>
    </row>
  </sheetData>
  <mergeCells count="1">
    <mergeCell ref="A2:I2"/>
  </mergeCells>
  <phoneticPr fontId="2"/>
  <pageMargins left="0.70866141732283472" right="0.70866141732283472" top="0.74803149606299213" bottom="0.74803149606299213" header="0.31496062992125984" footer="0.31496062992125984"/>
  <pageSetup paperSize="9" scale="82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シート１</vt:lpstr>
      <vt:lpstr>シート１!Print_Area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2025-07-31T01:45:36Z</cp:lastPrinted>
  <dcterms:created xsi:type="dcterms:W3CDTF">2025-07-24T12:09:12Z</dcterms:created>
  <dcterms:modified xsi:type="dcterms:W3CDTF">2026-03-12T08:48:40Z</dcterms:modified>
</cp:coreProperties>
</file>