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109D9C0B-B389-456F-AE00-9FEF3E5DE72E}" xr6:coauthVersionLast="47" xr6:coauthVersionMax="47" xr10:uidLastSave="{00000000-0000-0000-0000-000000000000}"/>
  <bookViews>
    <workbookView xWindow="-108" yWindow="-108" windowWidth="23256" windowHeight="12456" xr2:uid="{B288F473-B560-4949-8E18-5C0D0EC3CC30}"/>
  </bookViews>
  <sheets>
    <sheet name="シート１" sheetId="21" r:id="rId1"/>
  </sheets>
  <definedNames>
    <definedName name="_xlnm.Print_Area" localSheetId="0">シート１!$A$1:$G$37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21" l="1"/>
  <c r="D36" i="21" s="1"/>
  <c r="D13" i="21"/>
  <c r="D12" i="21"/>
  <c r="D11" i="21"/>
  <c r="G10" i="21"/>
  <c r="E10" i="21"/>
  <c r="F10" i="21" s="1"/>
  <c r="E9" i="21"/>
  <c r="G9" i="21" s="1"/>
  <c r="E8" i="21"/>
  <c r="G8" i="21" s="1"/>
  <c r="E7" i="21"/>
  <c r="E13" i="21" s="1"/>
  <c r="G6" i="21"/>
  <c r="E6" i="21"/>
  <c r="F6" i="21" s="1"/>
  <c r="F7" i="21" l="1"/>
  <c r="E11" i="21"/>
  <c r="G7" i="21"/>
  <c r="E12" i="21"/>
  <c r="F8" i="21"/>
  <c r="D32" i="21"/>
  <c r="F9" i="21"/>
  <c r="D33" i="21"/>
  <c r="D34" i="21"/>
  <c r="D35" i="21"/>
</calcChain>
</file>

<file path=xl/sharedStrings.xml><?xml version="1.0" encoding="utf-8"?>
<sst xmlns="http://schemas.openxmlformats.org/spreadsheetml/2006/main" count="26" uniqueCount="25">
  <si>
    <t>合計</t>
    <rPh sb="0" eb="2">
      <t>ゴウケイ</t>
    </rPh>
    <phoneticPr fontId="2"/>
  </si>
  <si>
    <t>最大</t>
    <rPh sb="0" eb="2">
      <t>サイダイ</t>
    </rPh>
    <phoneticPr fontId="2"/>
  </si>
  <si>
    <t>メニュー</t>
  </si>
  <si>
    <t>人数</t>
    <rPh sb="0" eb="2">
      <t>ニンズウ</t>
    </rPh>
    <phoneticPr fontId="2"/>
  </si>
  <si>
    <t>カット</t>
  </si>
  <si>
    <t>学生カット</t>
  </si>
  <si>
    <t>パーマ</t>
  </si>
  <si>
    <t>マニキュア</t>
  </si>
  <si>
    <t>白髪染め</t>
  </si>
  <si>
    <t>売上状況報告書</t>
    <rPh sb="0" eb="2">
      <t>ウリアゲ</t>
    </rPh>
    <rPh sb="2" eb="4">
      <t>ジョウキョウ</t>
    </rPh>
    <rPh sb="4" eb="7">
      <t>ホウコクショ</t>
    </rPh>
    <phoneticPr fontId="2"/>
  </si>
  <si>
    <t>１．メニュー別売上集計表</t>
    <rPh sb="6" eb="7">
      <t>ベツ</t>
    </rPh>
    <rPh sb="7" eb="9">
      <t>ウリアゲ</t>
    </rPh>
    <rPh sb="9" eb="11">
      <t>シュウケイ</t>
    </rPh>
    <rPh sb="11" eb="12">
      <t>ヒョウ</t>
    </rPh>
    <phoneticPr fontId="2"/>
  </si>
  <si>
    <t>順位</t>
    <rPh sb="0" eb="2">
      <t>ジュンイ</t>
    </rPh>
    <phoneticPr fontId="2"/>
  </si>
  <si>
    <t>備考</t>
    <rPh sb="0" eb="2">
      <t>ビコウ</t>
    </rPh>
    <phoneticPr fontId="2"/>
  </si>
  <si>
    <t>割合</t>
    <rPh sb="0" eb="2">
      <t>ワリアイ</t>
    </rPh>
    <phoneticPr fontId="2"/>
  </si>
  <si>
    <t>料金</t>
    <rPh sb="0" eb="2">
      <t>リョウキン</t>
    </rPh>
    <phoneticPr fontId="2"/>
  </si>
  <si>
    <t>売上金額</t>
    <rPh sb="0" eb="2">
      <t>ウリアゲ</t>
    </rPh>
    <rPh sb="2" eb="4">
      <t>キンガク</t>
    </rPh>
    <phoneticPr fontId="2"/>
  </si>
  <si>
    <t>最小</t>
    <rPh sb="0" eb="2">
      <t>サイショウ</t>
    </rPh>
    <phoneticPr fontId="2"/>
  </si>
  <si>
    <t>年代</t>
    <rPh sb="0" eb="2">
      <t>ネンダイ</t>
    </rPh>
    <phoneticPr fontId="2"/>
  </si>
  <si>
    <t>10代</t>
    <rPh sb="2" eb="3">
      <t>ダイ</t>
    </rPh>
    <phoneticPr fontId="2"/>
  </si>
  <si>
    <t>20代</t>
    <rPh sb="2" eb="3">
      <t>ダイ</t>
    </rPh>
    <phoneticPr fontId="2"/>
  </si>
  <si>
    <t>30代</t>
    <rPh sb="2" eb="3">
      <t>ダイ</t>
    </rPh>
    <phoneticPr fontId="2"/>
  </si>
  <si>
    <t>40代</t>
    <rPh sb="2" eb="3">
      <t>ダイ</t>
    </rPh>
    <phoneticPr fontId="2"/>
  </si>
  <si>
    <t>50代以上</t>
    <rPh sb="2" eb="3">
      <t>ダイ</t>
    </rPh>
    <rPh sb="3" eb="5">
      <t>イジョウ</t>
    </rPh>
    <phoneticPr fontId="2"/>
  </si>
  <si>
    <t>２．年代別集計表</t>
  </si>
  <si>
    <t>計</t>
    <rPh sb="0" eb="1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</si>
</sst>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1" applyNumberFormat="1" applyFont="1" applyBorder="1">
      <alignment vertical="center"/>
    </xf>
    <xf numFmtId="38" fontId="4" fillId="0" borderId="1" xfId="1" applyFont="1" applyFill="1" applyBorder="1">
      <alignment vertical="center"/>
    </xf>
    <xf numFmtId="0" fontId="4" fillId="0" borderId="1" xfId="1" applyNumberFormat="1" applyFont="1" applyFill="1" applyBorder="1">
      <alignment vertical="center"/>
    </xf>
    <xf numFmtId="38" fontId="4" fillId="0" borderId="1" xfId="1" applyFont="1" applyBorder="1" applyAlignment="1">
      <alignment vertical="center"/>
    </xf>
    <xf numFmtId="176" fontId="4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76" fontId="4" fillId="0" borderId="1" xfId="2" applyNumberFormat="1" applyFont="1" applyBorder="1">
      <alignment vertical="center"/>
    </xf>
    <xf numFmtId="0" fontId="4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CBF4"/>
      <color rgb="FF0F9ED5"/>
      <color rgb="FFE97132"/>
      <color rgb="FFB4E5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/>
              <a:t>売上金額の比較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シート１!$E$5</c:f>
              <c:strCache>
                <c:ptCount val="1"/>
                <c:pt idx="0">
                  <c:v>売上金額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シート１!$B$6:$B$10</c:f>
              <c:strCache>
                <c:ptCount val="5"/>
                <c:pt idx="0">
                  <c:v>カット</c:v>
                </c:pt>
                <c:pt idx="1">
                  <c:v>学生カット</c:v>
                </c:pt>
                <c:pt idx="2">
                  <c:v>パーマ</c:v>
                </c:pt>
                <c:pt idx="3">
                  <c:v>マニキュア</c:v>
                </c:pt>
                <c:pt idx="4">
                  <c:v>白髪染め</c:v>
                </c:pt>
              </c:strCache>
            </c:strRef>
          </c:cat>
          <c:val>
            <c:numRef>
              <c:f>シート１!$E$6:$E$10</c:f>
              <c:numCache>
                <c:formatCode>#,##0_);[Red]\(#,##0\)</c:formatCode>
                <c:ptCount val="5"/>
                <c:pt idx="0">
                  <c:v>920700</c:v>
                </c:pt>
                <c:pt idx="1">
                  <c:v>277750</c:v>
                </c:pt>
                <c:pt idx="2">
                  <c:v>823900</c:v>
                </c:pt>
                <c:pt idx="3">
                  <c:v>415800</c:v>
                </c:pt>
                <c:pt idx="4">
                  <c:v>184800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27-40A0-A18E-E253A225FB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55271343"/>
        <c:axId val="1055270383"/>
      </c:barChart>
      <c:catAx>
        <c:axId val="10552713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メニュー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en-US" alt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055270383"/>
        <c:crosses val="autoZero"/>
        <c:auto val="1"/>
        <c:lblAlgn val="ctr"/>
        <c:lblOffset val="100"/>
        <c:noMultiLvlLbl val="0"/>
      </c:catAx>
      <c:valAx>
        <c:axId val="1055270383"/>
        <c:scaling>
          <c:orientation val="minMax"/>
          <c:max val="1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円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055271343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10976</xdr:colOff>
      <xdr:row>13</xdr:row>
      <xdr:rowOff>166793</xdr:rowOff>
    </xdr:from>
    <xdr:to>
      <xdr:col>6</xdr:col>
      <xdr:colOff>624840</xdr:colOff>
      <xdr:row>28</xdr:row>
      <xdr:rowOff>129540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8FF65CE-8B57-4188-ACBF-BCB7884E1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42BD0-6C07-48A4-AE66-574BBD64E7BD}">
  <sheetPr>
    <pageSetUpPr fitToPage="1"/>
  </sheetPr>
  <dimension ref="A2:H37"/>
  <sheetViews>
    <sheetView showGridLines="0" tabSelected="1" zoomScaleNormal="100" workbookViewId="0"/>
  </sheetViews>
  <sheetFormatPr defaultColWidth="8.69921875" defaultRowHeight="15" customHeight="1" x14ac:dyDescent="0.45"/>
  <cols>
    <col min="1" max="1" width="3.69921875" style="1" customWidth="1"/>
    <col min="2" max="2" width="16.69921875" style="1" customWidth="1"/>
    <col min="3" max="4" width="10.69921875" style="1" customWidth="1"/>
    <col min="5" max="5" width="13.69921875" style="1" customWidth="1"/>
    <col min="6" max="6" width="10.69921875" style="1" customWidth="1"/>
    <col min="7" max="7" width="8.69921875" style="1" customWidth="1"/>
    <col min="8" max="16384" width="8.69921875" style="1"/>
  </cols>
  <sheetData>
    <row r="2" spans="1:8" ht="19.5" customHeight="1" x14ac:dyDescent="0.45">
      <c r="A2" s="15" t="s">
        <v>9</v>
      </c>
      <c r="B2" s="15"/>
      <c r="C2" s="15"/>
      <c r="D2" s="15"/>
      <c r="E2" s="15"/>
      <c r="F2" s="15"/>
      <c r="G2" s="15"/>
    </row>
    <row r="4" spans="1:8" ht="15" customHeight="1" x14ac:dyDescent="0.45">
      <c r="A4" s="1" t="s">
        <v>10</v>
      </c>
    </row>
    <row r="5" spans="1:8" ht="15" customHeight="1" x14ac:dyDescent="0.45">
      <c r="B5" s="2" t="s">
        <v>2</v>
      </c>
      <c r="C5" s="2" t="s">
        <v>14</v>
      </c>
      <c r="D5" s="2" t="s">
        <v>3</v>
      </c>
      <c r="E5" s="2" t="s">
        <v>15</v>
      </c>
      <c r="F5" s="2" t="s">
        <v>11</v>
      </c>
      <c r="G5" s="2" t="s">
        <v>12</v>
      </c>
    </row>
    <row r="6" spans="1:8" ht="15" customHeight="1" x14ac:dyDescent="0.45">
      <c r="B6" s="3" t="s">
        <v>4</v>
      </c>
      <c r="C6" s="4">
        <v>4950</v>
      </c>
      <c r="D6" s="5">
        <v>186</v>
      </c>
      <c r="E6" s="4">
        <f>C6*D6</f>
        <v>920700</v>
      </c>
      <c r="F6" s="3">
        <f>RANK(E6,$E$6:$E$10,0)</f>
        <v>1</v>
      </c>
      <c r="G6" s="2" t="str">
        <f>IF(E6&gt;=500000,"○","")</f>
        <v>○</v>
      </c>
    </row>
    <row r="7" spans="1:8" ht="15" customHeight="1" x14ac:dyDescent="0.45">
      <c r="B7" s="3" t="s">
        <v>5</v>
      </c>
      <c r="C7" s="4">
        <v>2750</v>
      </c>
      <c r="D7" s="5">
        <v>101</v>
      </c>
      <c r="E7" s="4">
        <f t="shared" ref="E7:E10" si="0">C7*D7</f>
        <v>277750</v>
      </c>
      <c r="F7" s="3">
        <f>RANK(E7,$E$6:$E$10,0)</f>
        <v>4</v>
      </c>
      <c r="G7" s="2" t="str">
        <f t="shared" ref="G7:G10" si="1">IF(E7&gt;=500000,"○","")</f>
        <v/>
      </c>
    </row>
    <row r="8" spans="1:8" ht="15" customHeight="1" x14ac:dyDescent="0.45">
      <c r="B8" s="3" t="s">
        <v>6</v>
      </c>
      <c r="C8" s="4">
        <v>7700</v>
      </c>
      <c r="D8" s="5">
        <v>107</v>
      </c>
      <c r="E8" s="4">
        <f t="shared" si="0"/>
        <v>823900</v>
      </c>
      <c r="F8" s="3">
        <f>RANK(E8,$E$6:$E$10,0)</f>
        <v>2</v>
      </c>
      <c r="G8" s="2" t="str">
        <f t="shared" si="1"/>
        <v>○</v>
      </c>
    </row>
    <row r="9" spans="1:8" ht="15" customHeight="1" x14ac:dyDescent="0.45">
      <c r="B9" s="3" t="s">
        <v>7</v>
      </c>
      <c r="C9" s="6">
        <v>3850</v>
      </c>
      <c r="D9" s="7">
        <v>108</v>
      </c>
      <c r="E9" s="4">
        <f t="shared" si="0"/>
        <v>415800</v>
      </c>
      <c r="F9" s="3">
        <f>RANK(E9,$E$6:$E$10,0)</f>
        <v>3</v>
      </c>
      <c r="G9" s="2" t="str">
        <f t="shared" si="1"/>
        <v/>
      </c>
    </row>
    <row r="10" spans="1:8" ht="15" customHeight="1" x14ac:dyDescent="0.45">
      <c r="B10" s="3" t="s">
        <v>8</v>
      </c>
      <c r="C10" s="4">
        <v>4400</v>
      </c>
      <c r="D10" s="7">
        <v>42</v>
      </c>
      <c r="E10" s="4">
        <f t="shared" si="0"/>
        <v>184800</v>
      </c>
      <c r="F10" s="3">
        <f>RANK(E10,$E$6:$E$10,0)</f>
        <v>5</v>
      </c>
      <c r="G10" s="2" t="str">
        <f t="shared" si="1"/>
        <v/>
      </c>
    </row>
    <row r="11" spans="1:8" ht="15" customHeight="1" x14ac:dyDescent="0.45">
      <c r="C11" s="2" t="s">
        <v>24</v>
      </c>
      <c r="D11" s="8">
        <f>SUM(D6:D10)</f>
        <v>544</v>
      </c>
      <c r="E11" s="8">
        <f>SUM(E6:E10)</f>
        <v>2622950</v>
      </c>
      <c r="F11" s="9"/>
      <c r="G11" s="10"/>
      <c r="H11" s="10"/>
    </row>
    <row r="12" spans="1:8" ht="15" customHeight="1" x14ac:dyDescent="0.45">
      <c r="C12" s="2" t="s">
        <v>1</v>
      </c>
      <c r="D12" s="8">
        <f>MAX(D6:D10)</f>
        <v>186</v>
      </c>
      <c r="E12" s="8">
        <f>MAX(E6:E10)</f>
        <v>920700</v>
      </c>
      <c r="F12" s="11"/>
      <c r="G12" s="10"/>
      <c r="H12" s="10"/>
    </row>
    <row r="13" spans="1:8" ht="15" customHeight="1" x14ac:dyDescent="0.45">
      <c r="C13" s="2" t="s">
        <v>16</v>
      </c>
      <c r="D13" s="8">
        <f>MIN(D6:D10)</f>
        <v>42</v>
      </c>
      <c r="E13" s="8">
        <f>MIN(E6:E10)</f>
        <v>184800</v>
      </c>
      <c r="F13" s="11"/>
      <c r="G13" s="10"/>
      <c r="H13" s="10"/>
    </row>
    <row r="14" spans="1:8" ht="15" customHeight="1" x14ac:dyDescent="0.45">
      <c r="B14" s="12"/>
      <c r="C14" s="10"/>
      <c r="D14" s="10"/>
      <c r="E14" s="10"/>
      <c r="F14" s="10"/>
      <c r="G14" s="10"/>
    </row>
    <row r="15" spans="1:8" ht="15" customHeight="1" x14ac:dyDescent="0.45">
      <c r="B15" s="12"/>
      <c r="C15" s="10"/>
      <c r="D15" s="10"/>
      <c r="E15" s="10"/>
      <c r="F15" s="10"/>
      <c r="G15" s="10"/>
    </row>
    <row r="16" spans="1:8" ht="15" customHeight="1" x14ac:dyDescent="0.45">
      <c r="B16" s="12"/>
      <c r="C16" s="10"/>
      <c r="D16" s="10"/>
      <c r="E16" s="10"/>
      <c r="F16" s="10"/>
      <c r="G16" s="10"/>
    </row>
    <row r="17" spans="1:7" ht="15" customHeight="1" x14ac:dyDescent="0.45">
      <c r="B17" s="12"/>
      <c r="C17" s="10"/>
      <c r="D17" s="10"/>
      <c r="E17" s="10"/>
      <c r="F17" s="10"/>
      <c r="G17" s="10"/>
    </row>
    <row r="18" spans="1:7" ht="15" customHeight="1" x14ac:dyDescent="0.45">
      <c r="B18" s="12"/>
      <c r="C18" s="10"/>
      <c r="D18" s="10"/>
      <c r="E18" s="10"/>
      <c r="F18" s="10"/>
      <c r="G18" s="10"/>
    </row>
    <row r="19" spans="1:7" ht="15" customHeight="1" x14ac:dyDescent="0.45">
      <c r="B19" s="12"/>
      <c r="C19" s="10"/>
      <c r="D19" s="10"/>
      <c r="E19" s="10"/>
      <c r="F19" s="10"/>
      <c r="G19" s="10"/>
    </row>
    <row r="20" spans="1:7" ht="15" customHeight="1" x14ac:dyDescent="0.45">
      <c r="B20" s="12"/>
      <c r="C20" s="10"/>
      <c r="D20" s="10"/>
      <c r="E20" s="10"/>
      <c r="F20" s="10"/>
      <c r="G20" s="10"/>
    </row>
    <row r="21" spans="1:7" ht="15" customHeight="1" x14ac:dyDescent="0.45">
      <c r="B21" s="12"/>
      <c r="C21" s="10"/>
      <c r="D21" s="10"/>
      <c r="E21" s="10"/>
      <c r="F21" s="10"/>
      <c r="G21" s="10"/>
    </row>
    <row r="22" spans="1:7" ht="15" customHeight="1" x14ac:dyDescent="0.45">
      <c r="B22" s="12"/>
      <c r="C22" s="10"/>
      <c r="D22" s="10"/>
      <c r="E22" s="10"/>
      <c r="F22" s="10"/>
      <c r="G22" s="10"/>
    </row>
    <row r="23" spans="1:7" ht="15" customHeight="1" x14ac:dyDescent="0.45">
      <c r="B23" s="12"/>
      <c r="C23" s="10"/>
      <c r="D23" s="10"/>
      <c r="E23" s="10"/>
      <c r="F23" s="10"/>
      <c r="G23" s="10"/>
    </row>
    <row r="24" spans="1:7" ht="15" customHeight="1" x14ac:dyDescent="0.45">
      <c r="B24" s="12"/>
      <c r="C24" s="10"/>
      <c r="D24" s="10"/>
      <c r="E24" s="10"/>
      <c r="F24" s="10"/>
      <c r="G24" s="10"/>
    </row>
    <row r="25" spans="1:7" ht="15" customHeight="1" x14ac:dyDescent="0.45">
      <c r="B25" s="12"/>
      <c r="C25" s="10"/>
      <c r="D25" s="10"/>
      <c r="E25" s="10"/>
      <c r="F25" s="10"/>
      <c r="G25" s="10"/>
    </row>
    <row r="26" spans="1:7" ht="15" customHeight="1" x14ac:dyDescent="0.45">
      <c r="B26" s="12"/>
      <c r="C26" s="10"/>
      <c r="D26" s="10"/>
      <c r="E26" s="10"/>
      <c r="F26" s="10"/>
      <c r="G26" s="10"/>
    </row>
    <row r="27" spans="1:7" ht="15" customHeight="1" x14ac:dyDescent="0.45">
      <c r="B27" s="12"/>
      <c r="C27" s="10"/>
      <c r="D27" s="10"/>
      <c r="E27" s="10"/>
      <c r="F27" s="10"/>
      <c r="G27" s="10"/>
    </row>
    <row r="28" spans="1:7" ht="15" customHeight="1" x14ac:dyDescent="0.45">
      <c r="B28" s="12"/>
      <c r="C28" s="10"/>
      <c r="D28" s="10"/>
      <c r="E28" s="10"/>
      <c r="F28" s="10"/>
      <c r="G28" s="10"/>
    </row>
    <row r="29" spans="1:7" ht="15" customHeight="1" x14ac:dyDescent="0.45">
      <c r="B29" s="12"/>
      <c r="C29" s="10"/>
      <c r="D29" s="10"/>
      <c r="E29" s="10"/>
      <c r="F29" s="10"/>
      <c r="G29" s="10"/>
    </row>
    <row r="30" spans="1:7" ht="15" customHeight="1" x14ac:dyDescent="0.45">
      <c r="A30" s="1" t="s">
        <v>23</v>
      </c>
    </row>
    <row r="31" spans="1:7" ht="15" customHeight="1" x14ac:dyDescent="0.45">
      <c r="B31" s="2" t="s">
        <v>17</v>
      </c>
      <c r="C31" s="2" t="s">
        <v>3</v>
      </c>
      <c r="D31" s="2" t="s">
        <v>13</v>
      </c>
    </row>
    <row r="32" spans="1:7" ht="15.75" customHeight="1" x14ac:dyDescent="0.45">
      <c r="B32" s="3" t="s">
        <v>18</v>
      </c>
      <c r="C32" s="3">
        <v>140</v>
      </c>
      <c r="D32" s="13">
        <f>C32/$C$37</f>
        <v>0.25735294117647056</v>
      </c>
    </row>
    <row r="33" spans="2:4" ht="15" customHeight="1" x14ac:dyDescent="0.45">
      <c r="B33" s="3" t="s">
        <v>19</v>
      </c>
      <c r="C33" s="3">
        <v>193</v>
      </c>
      <c r="D33" s="13">
        <f t="shared" ref="D33:D36" si="2">C33/$C$37</f>
        <v>0.3547794117647059</v>
      </c>
    </row>
    <row r="34" spans="2:4" ht="15" customHeight="1" x14ac:dyDescent="0.45">
      <c r="B34" s="3" t="s">
        <v>20</v>
      </c>
      <c r="C34" s="3">
        <v>100</v>
      </c>
      <c r="D34" s="13">
        <f t="shared" si="2"/>
        <v>0.18382352941176472</v>
      </c>
    </row>
    <row r="35" spans="2:4" ht="15" customHeight="1" x14ac:dyDescent="0.45">
      <c r="B35" s="3" t="s">
        <v>21</v>
      </c>
      <c r="C35" s="3">
        <v>56</v>
      </c>
      <c r="D35" s="13">
        <f t="shared" si="2"/>
        <v>0.10294117647058823</v>
      </c>
    </row>
    <row r="36" spans="2:4" ht="15" customHeight="1" x14ac:dyDescent="0.45">
      <c r="B36" s="3" t="s">
        <v>22</v>
      </c>
      <c r="C36" s="3">
        <v>55</v>
      </c>
      <c r="D36" s="13">
        <f t="shared" si="2"/>
        <v>0.10110294117647059</v>
      </c>
    </row>
    <row r="37" spans="2:4" ht="15" customHeight="1" x14ac:dyDescent="0.45">
      <c r="B37" s="2" t="s">
        <v>0</v>
      </c>
      <c r="C37" s="3">
        <f>SUM(C32:C36)</f>
        <v>544</v>
      </c>
      <c r="D37" s="14"/>
    </row>
  </sheetData>
  <mergeCells count="1">
    <mergeCell ref="A2:G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2025-10-18T02:29:51Z</cp:lastPrinted>
  <dcterms:created xsi:type="dcterms:W3CDTF">2025-07-24T12:09:12Z</dcterms:created>
  <dcterms:modified xsi:type="dcterms:W3CDTF">2026-03-12T08:52:30Z</dcterms:modified>
</cp:coreProperties>
</file>