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模擬実技\"/>
    </mc:Choice>
  </mc:AlternateContent>
  <xr:revisionPtr revIDLastSave="0" documentId="13_ncr:1_{56A792FC-26D7-45B8-8F0A-64CC7DE65A11}" xr6:coauthVersionLast="47" xr6:coauthVersionMax="47" xr10:uidLastSave="{00000000-0000-0000-0000-000000000000}"/>
  <bookViews>
    <workbookView xWindow="-108" yWindow="-108" windowWidth="23256" windowHeight="12456" xr2:uid="{A67F7EAE-A4B9-466B-B66A-7B56E3DC55EE}"/>
  </bookViews>
  <sheets>
    <sheet name="シート１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D17" i="2"/>
  <c r="D18" i="2"/>
  <c r="D19" i="2"/>
  <c r="D15" i="2"/>
  <c r="D44" i="2"/>
  <c r="C44" i="2"/>
  <c r="F43" i="2"/>
  <c r="E43" i="2"/>
  <c r="G43" i="2" s="1"/>
  <c r="F42" i="2"/>
  <c r="E42" i="2"/>
  <c r="G42" i="2" s="1"/>
  <c r="F41" i="2"/>
  <c r="E41" i="2"/>
  <c r="G41" i="2" s="1"/>
  <c r="F40" i="2"/>
  <c r="E40" i="2"/>
  <c r="G40" i="2" s="1"/>
  <c r="F39" i="2"/>
  <c r="E39" i="2"/>
  <c r="G39" i="2" s="1"/>
  <c r="F38" i="2"/>
  <c r="E38" i="2"/>
  <c r="G38" i="2" s="1"/>
  <c r="D11" i="2"/>
  <c r="C11" i="2"/>
  <c r="F10" i="2"/>
  <c r="E10" i="2"/>
  <c r="F9" i="2"/>
  <c r="E9" i="2"/>
  <c r="F8" i="2"/>
  <c r="E8" i="2"/>
  <c r="F7" i="2"/>
  <c r="E7" i="2"/>
  <c r="F6" i="2"/>
  <c r="E6" i="2"/>
</calcChain>
</file>

<file path=xl/sharedStrings.xml><?xml version="1.0" encoding="utf-8"?>
<sst xmlns="http://schemas.openxmlformats.org/spreadsheetml/2006/main" count="36" uniqueCount="30">
  <si>
    <t>周年イベント売上報告書</t>
    <rPh sb="0" eb="2">
      <t>シュウネン</t>
    </rPh>
    <rPh sb="6" eb="8">
      <t>ウリアゲ</t>
    </rPh>
    <rPh sb="8" eb="10">
      <t>ホウコク</t>
    </rPh>
    <rPh sb="10" eb="11">
      <t>ショ</t>
    </rPh>
    <phoneticPr fontId="3"/>
  </si>
  <si>
    <t>１．商品別売上集計表</t>
    <rPh sb="2" eb="4">
      <t>ショウヒン</t>
    </rPh>
    <rPh sb="4" eb="5">
      <t>ベツ</t>
    </rPh>
    <rPh sb="5" eb="7">
      <t>ウリアゲ</t>
    </rPh>
    <rPh sb="7" eb="9">
      <t>シュウケイ</t>
    </rPh>
    <rPh sb="9" eb="10">
      <t>ヒョウ</t>
    </rPh>
    <phoneticPr fontId="3"/>
  </si>
  <si>
    <t>商品名</t>
    <rPh sb="0" eb="3">
      <t>ショウヒンメイ</t>
    </rPh>
    <phoneticPr fontId="3"/>
  </si>
  <si>
    <t>目標売上数</t>
    <rPh sb="0" eb="2">
      <t>モクヒョウ</t>
    </rPh>
    <rPh sb="2" eb="5">
      <t>ウリアゲスウ</t>
    </rPh>
    <phoneticPr fontId="3"/>
  </si>
  <si>
    <t>売上金額</t>
    <rPh sb="0" eb="2">
      <t>ウリアゲ</t>
    </rPh>
    <rPh sb="2" eb="4">
      <t>キンガク</t>
    </rPh>
    <phoneticPr fontId="3"/>
  </si>
  <si>
    <t>１日あたりの
平均売上金額</t>
    <rPh sb="1" eb="2">
      <t>ニチ</t>
    </rPh>
    <rPh sb="7" eb="9">
      <t>ヘイキン</t>
    </rPh>
    <rPh sb="9" eb="11">
      <t>ウリアゲ</t>
    </rPh>
    <rPh sb="11" eb="13">
      <t>キンガク</t>
    </rPh>
    <phoneticPr fontId="3"/>
  </si>
  <si>
    <t>順位</t>
    <rPh sb="0" eb="2">
      <t>ジュンイ</t>
    </rPh>
    <phoneticPr fontId="3"/>
  </si>
  <si>
    <t>たこやき(５個)</t>
    <phoneticPr fontId="3"/>
  </si>
  <si>
    <t>たこやき(８個)</t>
    <phoneticPr fontId="3"/>
  </si>
  <si>
    <t>ネギたこ</t>
  </si>
  <si>
    <t>とろとろ明太</t>
  </si>
  <si>
    <t>てりやき</t>
  </si>
  <si>
    <t>合計</t>
    <rPh sb="0" eb="2">
      <t>ゴウケイ</t>
    </rPh>
    <phoneticPr fontId="3"/>
  </si>
  <si>
    <t>２．売上実績表</t>
    <rPh sb="2" eb="4">
      <t>ウリアゲ</t>
    </rPh>
    <rPh sb="4" eb="6">
      <t>ジッセキ</t>
    </rPh>
    <rPh sb="6" eb="7">
      <t>ヒョウ</t>
    </rPh>
    <phoneticPr fontId="3"/>
  </si>
  <si>
    <t>実績売上数</t>
    <rPh sb="0" eb="2">
      <t>ジッセキ</t>
    </rPh>
    <rPh sb="2" eb="4">
      <t>ウリアゲ</t>
    </rPh>
    <rPh sb="4" eb="5">
      <t>スウ</t>
    </rPh>
    <phoneticPr fontId="3"/>
  </si>
  <si>
    <t>目標達成率</t>
    <rPh sb="0" eb="2">
      <t>モクヒョウ</t>
    </rPh>
    <rPh sb="2" eb="5">
      <t>タッセイリツ</t>
    </rPh>
    <phoneticPr fontId="3"/>
  </si>
  <si>
    <t>たこやき(８個)</t>
  </si>
  <si>
    <t>たこやき(５個)</t>
  </si>
  <si>
    <t>３．売り場別売上集計表</t>
    <rPh sb="2" eb="3">
      <t>ウ</t>
    </rPh>
    <rPh sb="4" eb="5">
      <t>バ</t>
    </rPh>
    <rPh sb="5" eb="6">
      <t>ベツ</t>
    </rPh>
    <rPh sb="6" eb="8">
      <t>ウリアゲ</t>
    </rPh>
    <rPh sb="8" eb="10">
      <t>シュウケイ</t>
    </rPh>
    <rPh sb="10" eb="11">
      <t>ヒョウ</t>
    </rPh>
    <phoneticPr fontId="3"/>
  </si>
  <si>
    <t>売り場名</t>
    <rPh sb="0" eb="1">
      <t>ウ</t>
    </rPh>
    <rPh sb="2" eb="4">
      <t>バメイ</t>
    </rPh>
    <phoneticPr fontId="3"/>
  </si>
  <si>
    <t>売上数</t>
    <rPh sb="0" eb="2">
      <t>ウリアゲ</t>
    </rPh>
    <rPh sb="2" eb="3">
      <t>スウ</t>
    </rPh>
    <phoneticPr fontId="3"/>
  </si>
  <si>
    <t>売上金額の
割合</t>
    <rPh sb="0" eb="4">
      <t>ウリアゲキンガク</t>
    </rPh>
    <rPh sb="6" eb="8">
      <t>ワリアイ</t>
    </rPh>
    <phoneticPr fontId="3"/>
  </si>
  <si>
    <t>１日あたりの
平均売上数</t>
    <rPh sb="1" eb="2">
      <t>ニチ</t>
    </rPh>
    <rPh sb="7" eb="9">
      <t>ヘイキン</t>
    </rPh>
    <rPh sb="9" eb="11">
      <t>ウリアゲ</t>
    </rPh>
    <rPh sb="11" eb="12">
      <t>スウ</t>
    </rPh>
    <phoneticPr fontId="3"/>
  </si>
  <si>
    <t>備考</t>
    <rPh sb="0" eb="2">
      <t>ビコウ</t>
    </rPh>
    <phoneticPr fontId="3"/>
  </si>
  <si>
    <t>都通り店</t>
  </si>
  <si>
    <t>ショッピングモール店</t>
  </si>
  <si>
    <t>嵐湖店</t>
  </si>
  <si>
    <t>二条店</t>
  </si>
  <si>
    <t>清空寺店</t>
    <phoneticPr fontId="3"/>
  </si>
  <si>
    <t>タワービル店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</si>
</sst>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;[Red]\-#,##0.0"/>
    <numFmt numFmtId="177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  <xf numFmtId="38" fontId="2" fillId="0" borderId="1" xfId="1" applyFont="1" applyFill="1" applyBorder="1">
      <alignment vertical="center"/>
    </xf>
    <xf numFmtId="0" fontId="2" fillId="0" borderId="1" xfId="2" applyNumberFormat="1" applyFont="1" applyFill="1" applyBorder="1">
      <alignment vertical="center"/>
    </xf>
    <xf numFmtId="38" fontId="2" fillId="0" borderId="1" xfId="0" applyNumberFormat="1" applyFont="1" applyBorder="1">
      <alignment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38" fontId="2" fillId="0" borderId="0" xfId="1" applyFont="1" applyFill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1" applyNumberFormat="1" applyFont="1" applyFill="1" applyBorder="1">
      <alignment vertical="center"/>
    </xf>
    <xf numFmtId="176" fontId="2" fillId="0" borderId="0" xfId="1" applyNumberFormat="1" applyFont="1" applyFill="1">
      <alignment vertical="center"/>
    </xf>
    <xf numFmtId="177" fontId="2" fillId="0" borderId="1" xfId="2" applyNumberFormat="1" applyFont="1" applyBorder="1" applyAlignment="1">
      <alignment vertical="center"/>
    </xf>
    <xf numFmtId="0" fontId="5" fillId="0" borderId="0" xfId="0" applyFont="1">
      <alignment vertical="center"/>
    </xf>
    <xf numFmtId="38" fontId="2" fillId="0" borderId="0" xfId="0" applyNumberFormat="1" applyFont="1">
      <alignment vertical="center"/>
    </xf>
    <xf numFmtId="38" fontId="2" fillId="0" borderId="1" xfId="1" applyFont="1" applyFill="1" applyBorder="1" applyAlignment="1">
      <alignment vertical="center"/>
    </xf>
    <xf numFmtId="177" fontId="2" fillId="0" borderId="1" xfId="2" applyNumberFormat="1" applyFont="1" applyFill="1" applyBorder="1">
      <alignment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600"/>
              <a:t>商品別売上の比較</a:t>
            </a:r>
            <a:endParaRPr lang="en-US" altLang="ja-JP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シート１!$C$14</c:f>
              <c:strCache>
                <c:ptCount val="1"/>
                <c:pt idx="0">
                  <c:v>実績売上数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シート１!$B$15:$B$19</c:f>
              <c:strCache>
                <c:ptCount val="5"/>
                <c:pt idx="0">
                  <c:v>たこやき(８個)</c:v>
                </c:pt>
                <c:pt idx="1">
                  <c:v>たこやき(５個)</c:v>
                </c:pt>
                <c:pt idx="2">
                  <c:v>てりやき</c:v>
                </c:pt>
                <c:pt idx="3">
                  <c:v>ネギたこ</c:v>
                </c:pt>
                <c:pt idx="4">
                  <c:v>とろとろ明太</c:v>
                </c:pt>
              </c:strCache>
            </c:strRef>
          </c:cat>
          <c:val>
            <c:numRef>
              <c:f>シート１!$C$15:$C$19</c:f>
              <c:numCache>
                <c:formatCode>#,##0_);[Red]\(#,##0\)</c:formatCode>
                <c:ptCount val="5"/>
                <c:pt idx="0">
                  <c:v>7865</c:v>
                </c:pt>
                <c:pt idx="1">
                  <c:v>9401</c:v>
                </c:pt>
                <c:pt idx="2">
                  <c:v>5490</c:v>
                </c:pt>
                <c:pt idx="3">
                  <c:v>4929</c:v>
                </c:pt>
                <c:pt idx="4">
                  <c:v>5226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7B-4208-A022-8584CCF746F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0251056"/>
        <c:axId val="100250096"/>
      </c:barChart>
      <c:catAx>
        <c:axId val="10025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00250096"/>
        <c:crosses val="autoZero"/>
        <c:auto val="1"/>
        <c:lblAlgn val="ctr"/>
        <c:lblOffset val="100"/>
        <c:noMultiLvlLbl val="0"/>
      </c:catAx>
      <c:valAx>
        <c:axId val="10025009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00251056"/>
        <c:crosses val="autoZero"/>
        <c:crossBetween val="between"/>
        <c:majorUnit val="2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2465425546907337"/>
          <c:y val="0.91097737548969437"/>
          <c:w val="0.15069133670618315"/>
          <c:h val="7.1976645666781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279170</xdr:colOff>
      <xdr:row>20</xdr:row>
      <xdr:rowOff>6865</xdr:rowOff>
    </xdr:from>
    <xdr:to>
      <xdr:col>6</xdr:col>
      <xdr:colOff>579119</xdr:colOff>
      <xdr:row>34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3055702-7A29-468F-9DDE-2CA80BC8BE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C48E6-225E-4656-AC74-87196D48182F}">
  <sheetPr>
    <pageSetUpPr fitToPage="1"/>
  </sheetPr>
  <dimension ref="A1:J49"/>
  <sheetViews>
    <sheetView showGridLines="0" tabSelected="1" zoomScaleNormal="100" workbookViewId="0"/>
  </sheetViews>
  <sheetFormatPr defaultColWidth="9" defaultRowHeight="17.100000000000001" customHeight="1" x14ac:dyDescent="0.45"/>
  <cols>
    <col min="1" max="1" width="3.69921875" style="1" customWidth="1"/>
    <col min="2" max="2" width="21.69921875" style="1" customWidth="1"/>
    <col min="3" max="4" width="13.69921875" style="1" customWidth="1"/>
    <col min="5" max="6" width="14.69921875" style="1" customWidth="1"/>
    <col min="7" max="7" width="8.69921875" style="1" customWidth="1"/>
    <col min="8" max="16384" width="9" style="1"/>
  </cols>
  <sheetData>
    <row r="1" spans="1:7" ht="15" customHeight="1" x14ac:dyDescent="0.45"/>
    <row r="2" spans="1:7" ht="19.95" customHeight="1" x14ac:dyDescent="0.45">
      <c r="A2" s="21" t="s">
        <v>0</v>
      </c>
      <c r="B2" s="21"/>
      <c r="C2" s="21"/>
      <c r="D2" s="21"/>
      <c r="E2" s="21"/>
      <c r="F2" s="21"/>
      <c r="G2" s="21"/>
    </row>
    <row r="3" spans="1:7" ht="15" customHeight="1" x14ac:dyDescent="0.45"/>
    <row r="4" spans="1:7" ht="15" customHeight="1" x14ac:dyDescent="0.45">
      <c r="A4" s="1" t="s">
        <v>1</v>
      </c>
    </row>
    <row r="5" spans="1:7" ht="26.4" x14ac:dyDescent="0.45">
      <c r="B5" s="2" t="s">
        <v>2</v>
      </c>
      <c r="C5" s="2" t="s">
        <v>3</v>
      </c>
      <c r="D5" s="2" t="s">
        <v>4</v>
      </c>
      <c r="E5" s="3" t="s">
        <v>5</v>
      </c>
      <c r="F5" s="3" t="s">
        <v>6</v>
      </c>
      <c r="G5" s="4"/>
    </row>
    <row r="6" spans="1:7" ht="15" customHeight="1" x14ac:dyDescent="0.45">
      <c r="B6" s="5" t="s">
        <v>7</v>
      </c>
      <c r="C6" s="6">
        <v>6500</v>
      </c>
      <c r="D6" s="7">
        <v>4418470</v>
      </c>
      <c r="E6" s="7">
        <f>D6/10</f>
        <v>441847</v>
      </c>
      <c r="F6" s="8">
        <f>RANK(D6,$D$6:$D$10,0)</f>
        <v>2</v>
      </c>
      <c r="G6" s="4"/>
    </row>
    <row r="7" spans="1:7" ht="15" customHeight="1" x14ac:dyDescent="0.45">
      <c r="B7" s="5" t="s">
        <v>8</v>
      </c>
      <c r="C7" s="6">
        <v>4500</v>
      </c>
      <c r="D7" s="7">
        <v>5112250</v>
      </c>
      <c r="E7" s="7">
        <f t="shared" ref="E7:E10" si="0">D7/10</f>
        <v>511225</v>
      </c>
      <c r="F7" s="8">
        <f t="shared" ref="F7:F10" si="1">RANK(D7,$D$6:$D$10,0)</f>
        <v>1</v>
      </c>
      <c r="G7" s="4"/>
    </row>
    <row r="8" spans="1:7" ht="15" customHeight="1" x14ac:dyDescent="0.45">
      <c r="B8" s="5" t="s">
        <v>9</v>
      </c>
      <c r="C8" s="6">
        <v>5000</v>
      </c>
      <c r="D8" s="7">
        <v>3696750</v>
      </c>
      <c r="E8" s="7">
        <f t="shared" si="0"/>
        <v>369675</v>
      </c>
      <c r="F8" s="8">
        <f t="shared" si="1"/>
        <v>5</v>
      </c>
      <c r="G8" s="4"/>
    </row>
    <row r="9" spans="1:7" ht="15" customHeight="1" x14ac:dyDescent="0.45">
      <c r="B9" s="5" t="s">
        <v>10</v>
      </c>
      <c r="C9" s="6">
        <v>9000</v>
      </c>
      <c r="D9" s="7">
        <v>3919500</v>
      </c>
      <c r="E9" s="7">
        <f t="shared" si="0"/>
        <v>391950</v>
      </c>
      <c r="F9" s="8">
        <f t="shared" si="1"/>
        <v>3</v>
      </c>
      <c r="G9" s="4"/>
    </row>
    <row r="10" spans="1:7" ht="15" customHeight="1" x14ac:dyDescent="0.45">
      <c r="B10" s="5" t="s">
        <v>11</v>
      </c>
      <c r="C10" s="6">
        <v>5000</v>
      </c>
      <c r="D10" s="7">
        <v>3843000</v>
      </c>
      <c r="E10" s="7">
        <f t="shared" si="0"/>
        <v>384300</v>
      </c>
      <c r="F10" s="8">
        <f t="shared" si="1"/>
        <v>4</v>
      </c>
      <c r="G10" s="4"/>
    </row>
    <row r="11" spans="1:7" ht="15" customHeight="1" x14ac:dyDescent="0.45">
      <c r="B11" s="2" t="s">
        <v>12</v>
      </c>
      <c r="C11" s="9">
        <f>SUM(C6:C10)</f>
        <v>30000</v>
      </c>
      <c r="D11" s="9">
        <f>SUM(D6:D10)</f>
        <v>20989970</v>
      </c>
      <c r="E11" s="10"/>
      <c r="F11" s="11"/>
      <c r="G11" s="12"/>
    </row>
    <row r="12" spans="1:7" ht="15" customHeight="1" x14ac:dyDescent="0.45">
      <c r="C12" s="13"/>
      <c r="D12" s="14"/>
      <c r="E12" s="15"/>
      <c r="F12" s="14"/>
      <c r="G12" s="12"/>
    </row>
    <row r="13" spans="1:7" ht="15" customHeight="1" x14ac:dyDescent="0.45">
      <c r="A13" s="1" t="s">
        <v>13</v>
      </c>
      <c r="C13" s="13"/>
      <c r="D13" s="14"/>
      <c r="E13" s="15"/>
      <c r="F13" s="14"/>
      <c r="G13" s="12"/>
    </row>
    <row r="14" spans="1:7" ht="15" customHeight="1" x14ac:dyDescent="0.45">
      <c r="B14" s="2" t="s">
        <v>2</v>
      </c>
      <c r="C14" s="2" t="s">
        <v>14</v>
      </c>
      <c r="D14" s="2" t="s">
        <v>15</v>
      </c>
      <c r="E14" s="15"/>
      <c r="G14" s="12"/>
    </row>
    <row r="15" spans="1:7" ht="15" customHeight="1" x14ac:dyDescent="0.45">
      <c r="B15" s="5" t="s">
        <v>16</v>
      </c>
      <c r="C15" s="7">
        <v>7865</v>
      </c>
      <c r="D15" s="16">
        <f>C15/VLOOKUP(B15,$B$6:$C$10,2,FALSE)</f>
        <v>1.7477777777777779</v>
      </c>
      <c r="E15" s="15"/>
      <c r="G15" s="12"/>
    </row>
    <row r="16" spans="1:7" ht="15" customHeight="1" x14ac:dyDescent="0.45">
      <c r="B16" s="5" t="s">
        <v>17</v>
      </c>
      <c r="C16" s="7">
        <v>9401</v>
      </c>
      <c r="D16" s="16">
        <f t="shared" ref="D16:D19" si="2">C16/VLOOKUP(B16,$B$6:$C$10,2,FALSE)</f>
        <v>1.4463076923076923</v>
      </c>
      <c r="E16" s="15"/>
      <c r="G16" s="12"/>
    </row>
    <row r="17" spans="2:10" ht="15" customHeight="1" x14ac:dyDescent="0.45">
      <c r="B17" s="5" t="s">
        <v>11</v>
      </c>
      <c r="C17" s="7">
        <v>5490</v>
      </c>
      <c r="D17" s="16">
        <f t="shared" si="2"/>
        <v>1.0980000000000001</v>
      </c>
      <c r="E17" s="15"/>
      <c r="G17" s="12"/>
    </row>
    <row r="18" spans="2:10" ht="15" customHeight="1" x14ac:dyDescent="0.45">
      <c r="B18" s="5" t="s">
        <v>9</v>
      </c>
      <c r="C18" s="7">
        <v>4929</v>
      </c>
      <c r="D18" s="16">
        <f t="shared" si="2"/>
        <v>0.98580000000000001</v>
      </c>
      <c r="E18" s="15"/>
      <c r="G18" s="12"/>
    </row>
    <row r="19" spans="2:10" ht="15" customHeight="1" x14ac:dyDescent="0.45">
      <c r="B19" s="5" t="s">
        <v>10</v>
      </c>
      <c r="C19" s="7">
        <v>5226</v>
      </c>
      <c r="D19" s="16">
        <f t="shared" si="2"/>
        <v>0.58066666666666666</v>
      </c>
      <c r="E19" s="15"/>
      <c r="G19" s="12"/>
    </row>
    <row r="20" spans="2:10" ht="15" customHeight="1" x14ac:dyDescent="0.45">
      <c r="C20" s="13"/>
      <c r="D20" s="14"/>
      <c r="E20" s="15"/>
      <c r="F20" s="14"/>
      <c r="G20" s="12"/>
    </row>
    <row r="21" spans="2:10" ht="15" customHeight="1" x14ac:dyDescent="0.45">
      <c r="C21" s="13"/>
      <c r="D21" s="14"/>
      <c r="E21" s="15"/>
      <c r="F21" s="14"/>
      <c r="G21" s="12"/>
    </row>
    <row r="22" spans="2:10" ht="15" customHeight="1" x14ac:dyDescent="0.45">
      <c r="C22" s="13"/>
      <c r="D22" s="14"/>
      <c r="E22" s="15"/>
      <c r="F22" s="14"/>
      <c r="G22" s="12"/>
      <c r="J22" s="17"/>
    </row>
    <row r="23" spans="2:10" ht="15" customHeight="1" x14ac:dyDescent="0.45">
      <c r="C23" s="13"/>
      <c r="D23" s="14"/>
      <c r="E23" s="15"/>
      <c r="F23" s="14"/>
      <c r="G23" s="12"/>
    </row>
    <row r="24" spans="2:10" ht="15" customHeight="1" x14ac:dyDescent="0.45">
      <c r="C24" s="13"/>
      <c r="D24" s="14"/>
      <c r="E24" s="15"/>
      <c r="F24" s="14"/>
      <c r="G24" s="12"/>
    </row>
    <row r="25" spans="2:10" ht="15" customHeight="1" x14ac:dyDescent="0.45">
      <c r="C25" s="13"/>
      <c r="D25" s="14"/>
      <c r="E25" s="15"/>
      <c r="F25" s="14"/>
      <c r="G25" s="12"/>
    </row>
    <row r="26" spans="2:10" ht="15" customHeight="1" x14ac:dyDescent="0.45">
      <c r="C26" s="13"/>
      <c r="D26" s="14"/>
      <c r="E26" s="15"/>
      <c r="F26" s="14"/>
      <c r="G26" s="12"/>
    </row>
    <row r="27" spans="2:10" ht="15" customHeight="1" x14ac:dyDescent="0.45">
      <c r="C27" s="13"/>
      <c r="D27" s="14"/>
      <c r="E27" s="15"/>
      <c r="F27" s="14"/>
      <c r="G27" s="12"/>
    </row>
    <row r="28" spans="2:10" ht="15" customHeight="1" x14ac:dyDescent="0.45">
      <c r="C28" s="13"/>
      <c r="D28" s="14"/>
      <c r="E28" s="15"/>
      <c r="F28" s="14"/>
      <c r="G28" s="12"/>
    </row>
    <row r="29" spans="2:10" ht="15" customHeight="1" x14ac:dyDescent="0.45">
      <c r="C29" s="13"/>
      <c r="D29" s="14"/>
      <c r="E29" s="15"/>
      <c r="F29" s="14"/>
      <c r="G29" s="12"/>
    </row>
    <row r="30" spans="2:10" ht="15" customHeight="1" x14ac:dyDescent="0.45">
      <c r="C30" s="13"/>
      <c r="D30" s="14"/>
      <c r="E30" s="15"/>
      <c r="F30" s="14"/>
      <c r="G30" s="12"/>
    </row>
    <row r="31" spans="2:10" ht="15" customHeight="1" x14ac:dyDescent="0.45">
      <c r="C31" s="13"/>
      <c r="D31" s="14"/>
      <c r="E31" s="15"/>
      <c r="F31" s="14"/>
      <c r="G31" s="12"/>
    </row>
    <row r="32" spans="2:10" ht="15" customHeight="1" x14ac:dyDescent="0.45">
      <c r="C32" s="13"/>
      <c r="D32" s="14"/>
      <c r="E32" s="15"/>
      <c r="F32" s="14"/>
      <c r="G32" s="12"/>
    </row>
    <row r="33" spans="1:7" ht="15" customHeight="1" x14ac:dyDescent="0.45">
      <c r="C33" s="13"/>
      <c r="D33" s="14"/>
      <c r="E33" s="15"/>
      <c r="F33" s="14"/>
      <c r="G33" s="12"/>
    </row>
    <row r="34" spans="1:7" ht="15" customHeight="1" x14ac:dyDescent="0.45">
      <c r="C34" s="13"/>
      <c r="D34" s="14"/>
      <c r="E34" s="15"/>
      <c r="F34" s="14"/>
      <c r="G34" s="12"/>
    </row>
    <row r="35" spans="1:7" ht="15" customHeight="1" x14ac:dyDescent="0.45">
      <c r="F35" s="18"/>
    </row>
    <row r="36" spans="1:7" ht="15" customHeight="1" x14ac:dyDescent="0.45">
      <c r="A36" s="1" t="s">
        <v>18</v>
      </c>
    </row>
    <row r="37" spans="1:7" ht="26.4" x14ac:dyDescent="0.45">
      <c r="B37" s="2" t="s">
        <v>19</v>
      </c>
      <c r="C37" s="2" t="s">
        <v>20</v>
      </c>
      <c r="D37" s="2" t="s">
        <v>4</v>
      </c>
      <c r="E37" s="3" t="s">
        <v>21</v>
      </c>
      <c r="F37" s="3" t="s">
        <v>22</v>
      </c>
      <c r="G37" s="2" t="s">
        <v>23</v>
      </c>
    </row>
    <row r="38" spans="1:7" ht="15" customHeight="1" x14ac:dyDescent="0.45">
      <c r="B38" s="19" t="s">
        <v>24</v>
      </c>
      <c r="C38" s="7">
        <v>4188</v>
      </c>
      <c r="D38" s="7">
        <v>2688300</v>
      </c>
      <c r="E38" s="20">
        <f>D38/$D$44</f>
        <v>0.12807545699207765</v>
      </c>
      <c r="F38" s="7">
        <f>ROUNDUP(C38/10,0)</f>
        <v>419</v>
      </c>
      <c r="G38" s="2" t="str">
        <f>IF(AND(C38&gt;=4000,E38&gt;=20%),"○","")</f>
        <v/>
      </c>
    </row>
    <row r="39" spans="1:7" ht="15" customHeight="1" x14ac:dyDescent="0.45">
      <c r="B39" s="19" t="s">
        <v>25</v>
      </c>
      <c r="C39" s="7">
        <v>8995</v>
      </c>
      <c r="D39" s="7">
        <v>5480610</v>
      </c>
      <c r="E39" s="20">
        <f t="shared" ref="E39:E43" si="3">D39/$D$44</f>
        <v>0.26110613783630943</v>
      </c>
      <c r="F39" s="7">
        <f t="shared" ref="F39:F43" si="4">ROUNDUP(C39/10,0)</f>
        <v>900</v>
      </c>
      <c r="G39" s="2" t="str">
        <f t="shared" ref="G39:G43" si="5">IF(AND(C39&gt;=4000,E39&gt;=20%),"○","")</f>
        <v>○</v>
      </c>
    </row>
    <row r="40" spans="1:7" ht="15" customHeight="1" x14ac:dyDescent="0.45">
      <c r="B40" s="19" t="s">
        <v>26</v>
      </c>
      <c r="C40" s="7">
        <v>4478</v>
      </c>
      <c r="D40" s="7">
        <v>2797600</v>
      </c>
      <c r="E40" s="20">
        <f t="shared" si="3"/>
        <v>0.13328270597814099</v>
      </c>
      <c r="F40" s="7">
        <f t="shared" si="4"/>
        <v>448</v>
      </c>
      <c r="G40" s="2" t="str">
        <f t="shared" si="5"/>
        <v/>
      </c>
    </row>
    <row r="41" spans="1:7" ht="15" customHeight="1" x14ac:dyDescent="0.45">
      <c r="B41" s="19" t="s">
        <v>27</v>
      </c>
      <c r="C41" s="7">
        <v>3803</v>
      </c>
      <c r="D41" s="7">
        <v>2441610</v>
      </c>
      <c r="E41" s="20">
        <f t="shared" si="3"/>
        <v>0.11632270079471291</v>
      </c>
      <c r="F41" s="7">
        <f t="shared" si="4"/>
        <v>381</v>
      </c>
      <c r="G41" s="2" t="str">
        <f t="shared" si="5"/>
        <v/>
      </c>
    </row>
    <row r="42" spans="1:7" ht="15" customHeight="1" x14ac:dyDescent="0.45">
      <c r="B42" s="19" t="s">
        <v>28</v>
      </c>
      <c r="C42" s="7">
        <v>4737</v>
      </c>
      <c r="D42" s="7">
        <v>3112110</v>
      </c>
      <c r="E42" s="20">
        <f t="shared" si="3"/>
        <v>0.14826652920418656</v>
      </c>
      <c r="F42" s="7">
        <f t="shared" si="4"/>
        <v>474</v>
      </c>
      <c r="G42" s="2" t="str">
        <f t="shared" si="5"/>
        <v/>
      </c>
    </row>
    <row r="43" spans="1:7" ht="15" customHeight="1" x14ac:dyDescent="0.45">
      <c r="B43" s="19" t="s">
        <v>29</v>
      </c>
      <c r="C43" s="7">
        <v>6710</v>
      </c>
      <c r="D43" s="7">
        <v>4469740</v>
      </c>
      <c r="E43" s="20">
        <f t="shared" si="3"/>
        <v>0.21294646919457247</v>
      </c>
      <c r="F43" s="7">
        <f t="shared" si="4"/>
        <v>671</v>
      </c>
      <c r="G43" s="2" t="str">
        <f t="shared" si="5"/>
        <v>○</v>
      </c>
    </row>
    <row r="44" spans="1:7" ht="15" customHeight="1" x14ac:dyDescent="0.45">
      <c r="B44" s="2" t="s">
        <v>12</v>
      </c>
      <c r="C44" s="9">
        <f>SUM(C38:C43)</f>
        <v>32911</v>
      </c>
      <c r="D44" s="9">
        <f>SUM(D38:D43)</f>
        <v>20989970</v>
      </c>
    </row>
    <row r="45" spans="1:7" ht="15" customHeight="1" x14ac:dyDescent="0.45"/>
    <row r="46" spans="1:7" ht="15" customHeight="1" x14ac:dyDescent="0.45"/>
    <row r="47" spans="1:7" ht="15" customHeight="1" x14ac:dyDescent="0.45"/>
    <row r="48" spans="1:7" ht="15" customHeight="1" x14ac:dyDescent="0.45"/>
    <row r="49" ht="15" customHeight="1" x14ac:dyDescent="0.45"/>
  </sheetData>
  <mergeCells count="1">
    <mergeCell ref="A2:G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2026-02-04T02:11:14Z</dcterms:created>
  <dcterms:modified xsi:type="dcterms:W3CDTF">2026-03-13T01:29:41Z</dcterms:modified>
</cp:coreProperties>
</file>