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B4670143-9D30-4717-8D05-54CA365040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10" i="2" s="1"/>
  <c r="F7" i="2" l="1"/>
  <c r="F10" i="2" l="1"/>
  <c r="C7" i="2"/>
  <c r="C8" i="2" s="1"/>
  <c r="D7" i="2"/>
  <c r="E7" i="2"/>
  <c r="D10" i="2" l="1"/>
  <c r="D8" i="2"/>
  <c r="C10" i="2"/>
  <c r="E10" i="2"/>
  <c r="E8" i="2"/>
  <c r="F8" i="2"/>
</calcChain>
</file>

<file path=xl/sharedStrings.xml><?xml version="1.0" encoding="utf-8"?>
<sst xmlns="http://schemas.openxmlformats.org/spreadsheetml/2006/main" count="15" uniqueCount="15">
  <si>
    <t>一般紙</t>
    <rPh sb="0" eb="3">
      <t>イッパンシ</t>
    </rPh>
    <phoneticPr fontId="1"/>
  </si>
  <si>
    <t>スポーツ紙</t>
    <rPh sb="4" eb="5">
      <t>シ</t>
    </rPh>
    <phoneticPr fontId="1"/>
  </si>
  <si>
    <t>合計</t>
    <rPh sb="0" eb="2">
      <t>ゴウケイ</t>
    </rPh>
    <phoneticPr fontId="1"/>
  </si>
  <si>
    <t>単位：部</t>
    <rPh sb="0" eb="2">
      <t>タンイ</t>
    </rPh>
    <rPh sb="3" eb="4">
      <t>ブ</t>
    </rPh>
    <phoneticPr fontId="1"/>
  </si>
  <si>
    <t>2024年</t>
  </si>
  <si>
    <t>2023年</t>
  </si>
  <si>
    <t>2022年</t>
  </si>
  <si>
    <t>2021年</t>
  </si>
  <si>
    <t>2020年</t>
  </si>
  <si>
    <t>増減数</t>
    <rPh sb="0" eb="3">
      <t>ゾウゲンスウ</t>
    </rPh>
    <phoneticPr fontId="1"/>
  </si>
  <si>
    <t>－</t>
    <phoneticPr fontId="1"/>
  </si>
  <si>
    <t>１世帯当たり部数</t>
    <phoneticPr fontId="1"/>
  </si>
  <si>
    <t>新聞発行部数の推移</t>
    <rPh sb="0" eb="2">
      <t>シンブン</t>
    </rPh>
    <rPh sb="2" eb="4">
      <t>ハッコウ</t>
    </rPh>
    <rPh sb="4" eb="6">
      <t>ブスウ</t>
    </rPh>
    <rPh sb="7" eb="9">
      <t>スイイ</t>
    </rPh>
    <phoneticPr fontId="1"/>
  </si>
  <si>
    <t>世帯数</t>
    <rPh sb="0" eb="3">
      <t>セタイスウ</t>
    </rPh>
    <phoneticPr fontId="1"/>
  </si>
  <si>
    <t>年</t>
    <rPh sb="0" eb="1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</si>
</sst>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quotePrefix="1" applyNumberFormat="1" applyFont="1" applyBorder="1">
      <alignment vertical="center"/>
    </xf>
    <xf numFmtId="0" fontId="2" fillId="0" borderId="1" xfId="0" quotePrefix="1" applyFont="1" applyBorder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一般紙の発行部数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シート１!$A$5</c:f>
              <c:strCache>
                <c:ptCount val="1"/>
                <c:pt idx="0">
                  <c:v>一般紙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シート１!$B$4:$F$4</c:f>
              <c:strCache>
                <c:ptCount val="5"/>
                <c:pt idx="0">
                  <c:v>2020年</c:v>
                </c:pt>
                <c:pt idx="1">
                  <c:v>2021年</c:v>
                </c:pt>
                <c:pt idx="2">
                  <c:v>2022年</c:v>
                </c:pt>
                <c:pt idx="3">
                  <c:v>2023年</c:v>
                </c:pt>
                <c:pt idx="4">
                  <c:v>2024年</c:v>
                </c:pt>
              </c:strCache>
            </c:strRef>
          </c:cat>
          <c:val>
            <c:numRef>
              <c:f>シート１!$B$5:$F$5</c:f>
              <c:numCache>
                <c:formatCode>#,##0</c:formatCode>
                <c:ptCount val="5"/>
                <c:pt idx="0">
                  <c:v>32454796</c:v>
                </c:pt>
                <c:pt idx="1">
                  <c:v>30657153</c:v>
                </c:pt>
                <c:pt idx="2">
                  <c:v>28694915</c:v>
                </c:pt>
                <c:pt idx="3">
                  <c:v>26674129</c:v>
                </c:pt>
                <c:pt idx="4" formatCode="#,##0_);[Red]\(#,##0\)">
                  <c:v>24938756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66-4DE7-9924-B101563367F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96474256"/>
        <c:axId val="796478936"/>
      </c:lineChart>
      <c:catAx>
        <c:axId val="79647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96478936"/>
        <c:crosses val="autoZero"/>
        <c:auto val="1"/>
        <c:lblAlgn val="ctr"/>
        <c:lblOffset val="100"/>
        <c:noMultiLvlLbl val="0"/>
      </c:catAx>
      <c:valAx>
        <c:axId val="796478936"/>
        <c:scaling>
          <c:orientation val="minMax"/>
          <c:max val="35000000"/>
          <c:min val="2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部数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96474256"/>
        <c:crosses val="autoZero"/>
        <c:crossBetween val="between"/>
        <c:majorUnit val="250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125730</xdr:colOff>
      <xdr:row>11</xdr:row>
      <xdr:rowOff>72390</xdr:rowOff>
    </xdr:from>
    <xdr:to>
      <xdr:col>5</xdr:col>
      <xdr:colOff>803910</xdr:colOff>
      <xdr:row>28</xdr:row>
      <xdr:rowOff>99060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469B7F8-E226-F916-4AFA-82F1FB8277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F10"/>
  <sheetViews>
    <sheetView showGridLines="0" tabSelected="1" zoomScaleNormal="100" workbookViewId="0"/>
  </sheetViews>
  <sheetFormatPr defaultColWidth="9" defaultRowHeight="15" customHeight="1" x14ac:dyDescent="0.2"/>
  <cols>
    <col min="1" max="1" width="18.6640625" style="1" customWidth="1"/>
    <col min="2" max="6" width="12.6640625" style="1" customWidth="1"/>
    <col min="7" max="16384" width="9" style="1"/>
  </cols>
  <sheetData>
    <row r="2" spans="1:6" ht="19.5" customHeight="1" x14ac:dyDescent="0.2">
      <c r="A2" s="11" t="s">
        <v>12</v>
      </c>
      <c r="B2" s="11"/>
      <c r="C2" s="11"/>
      <c r="D2" s="11"/>
      <c r="E2" s="11"/>
      <c r="F2" s="11"/>
    </row>
    <row r="3" spans="1:6" ht="15" customHeight="1" x14ac:dyDescent="0.2">
      <c r="F3" s="10" t="s">
        <v>3</v>
      </c>
    </row>
    <row r="4" spans="1:6" ht="15" customHeight="1" x14ac:dyDescent="0.2">
      <c r="A4" s="2" t="s">
        <v>14</v>
      </c>
      <c r="B4" s="2" t="s">
        <v>8</v>
      </c>
      <c r="C4" s="2" t="s">
        <v>7</v>
      </c>
      <c r="D4" s="2" t="s">
        <v>6</v>
      </c>
      <c r="E4" s="2" t="s">
        <v>5</v>
      </c>
      <c r="F4" s="2" t="s">
        <v>4</v>
      </c>
    </row>
    <row r="5" spans="1:6" ht="15" customHeight="1" x14ac:dyDescent="0.2">
      <c r="A5" s="6" t="s">
        <v>0</v>
      </c>
      <c r="B5" s="3">
        <v>32454796</v>
      </c>
      <c r="C5" s="3">
        <v>30657153</v>
      </c>
      <c r="D5" s="3">
        <v>28694915</v>
      </c>
      <c r="E5" s="3">
        <v>26674129</v>
      </c>
      <c r="F5" s="5">
        <v>24938756</v>
      </c>
    </row>
    <row r="6" spans="1:6" ht="15" customHeight="1" x14ac:dyDescent="0.2">
      <c r="A6" s="6" t="s">
        <v>1</v>
      </c>
      <c r="B6" s="3">
        <v>2637148</v>
      </c>
      <c r="C6" s="3">
        <v>2369982</v>
      </c>
      <c r="D6" s="3">
        <v>2151716</v>
      </c>
      <c r="E6" s="3">
        <v>1916357</v>
      </c>
      <c r="F6" s="5">
        <v>1677822</v>
      </c>
    </row>
    <row r="7" spans="1:6" ht="15" customHeight="1" x14ac:dyDescent="0.2">
      <c r="A7" s="2" t="s">
        <v>2</v>
      </c>
      <c r="B7" s="8">
        <f>SUM(B5:B6)</f>
        <v>35091944</v>
      </c>
      <c r="C7" s="3">
        <f t="shared" ref="C7:F7" si="0">SUM(C5:C6)</f>
        <v>33027135</v>
      </c>
      <c r="D7" s="3">
        <f t="shared" si="0"/>
        <v>30846631</v>
      </c>
      <c r="E7" s="3">
        <f t="shared" si="0"/>
        <v>28590486</v>
      </c>
      <c r="F7" s="3">
        <f t="shared" si="0"/>
        <v>26616578</v>
      </c>
    </row>
    <row r="8" spans="1:6" ht="15" customHeight="1" x14ac:dyDescent="0.2">
      <c r="A8" s="2" t="s">
        <v>9</v>
      </c>
      <c r="B8" s="7" t="s">
        <v>10</v>
      </c>
      <c r="C8" s="8">
        <f>C7-B7</f>
        <v>-2064809</v>
      </c>
      <c r="D8" s="3">
        <f t="shared" ref="D8:F8" si="1">D7-C7</f>
        <v>-2180504</v>
      </c>
      <c r="E8" s="3">
        <f t="shared" si="1"/>
        <v>-2256145</v>
      </c>
      <c r="F8" s="3">
        <f t="shared" si="1"/>
        <v>-1973908</v>
      </c>
    </row>
    <row r="9" spans="1:6" ht="15" customHeight="1" x14ac:dyDescent="0.2">
      <c r="A9" s="6" t="s">
        <v>13</v>
      </c>
      <c r="B9" s="3">
        <v>49837731</v>
      </c>
      <c r="C9" s="3">
        <v>51713048</v>
      </c>
      <c r="D9" s="3">
        <v>53362801</v>
      </c>
      <c r="E9" s="3">
        <v>54594744</v>
      </c>
      <c r="F9" s="5">
        <v>55811969</v>
      </c>
    </row>
    <row r="10" spans="1:6" ht="15" customHeight="1" x14ac:dyDescent="0.2">
      <c r="A10" s="2" t="s">
        <v>11</v>
      </c>
      <c r="B10" s="9">
        <f>ROUNDUP(B7/B9,2)</f>
        <v>0.71</v>
      </c>
      <c r="C10" s="4">
        <f t="shared" ref="C10:D10" si="2">ROUNDUP(C7/C9,2)</f>
        <v>0.64</v>
      </c>
      <c r="D10" s="4">
        <f t="shared" si="2"/>
        <v>0.57999999999999996</v>
      </c>
      <c r="E10" s="4">
        <f>ROUNDUP(E7/E9,2)</f>
        <v>0.53</v>
      </c>
      <c r="F10" s="4">
        <f>ROUNDUP(F7/F9,2)</f>
        <v>0.48</v>
      </c>
    </row>
  </sheetData>
  <mergeCells count="1">
    <mergeCell ref="A2:F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2016-03-14T03:00:00Z</dcterms:created>
  <dcterms:modified xsi:type="dcterms:W3CDTF">2026-03-12T07:39:56Z</dcterms:modified>
  <cp:category/>
</cp:coreProperties>
</file>