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完成例データ\実技問題\"/>
    </mc:Choice>
  </mc:AlternateContent>
  <xr:revisionPtr revIDLastSave="0" documentId="13_ncr:1_{5E4961AC-702D-49F8-8125-C2B72DAAB8B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5" i="1"/>
  <c r="F8" i="1"/>
  <c r="G8" i="1" s="1"/>
  <c r="F6" i="1"/>
  <c r="G6" i="1" s="1"/>
  <c r="F9" i="1"/>
  <c r="F10" i="1"/>
  <c r="G10" i="1" s="1"/>
  <c r="F7" i="1"/>
  <c r="G7" i="1" s="1"/>
  <c r="H8" i="1" l="1"/>
  <c r="H7" i="1"/>
  <c r="G5" i="1"/>
  <c r="H5" i="1" s="1"/>
  <c r="H10" i="1"/>
  <c r="H6" i="1"/>
  <c r="F12" i="1"/>
  <c r="F11" i="1"/>
  <c r="G9" i="1"/>
  <c r="H9" i="1" s="1"/>
</calcChain>
</file>

<file path=xl/sharedStrings.xml><?xml version="1.0" encoding="utf-8"?>
<sst xmlns="http://schemas.openxmlformats.org/spreadsheetml/2006/main" count="18" uniqueCount="18">
  <si>
    <t>種目</t>
    <rPh sb="0" eb="2">
      <t>シュモク</t>
    </rPh>
    <phoneticPr fontId="2"/>
  </si>
  <si>
    <t>骨折</t>
    <rPh sb="0" eb="2">
      <t>コッセツ</t>
    </rPh>
    <phoneticPr fontId="2"/>
  </si>
  <si>
    <t>脱きゅう</t>
    <rPh sb="0" eb="1">
      <t>ダッ</t>
    </rPh>
    <phoneticPr fontId="2"/>
  </si>
  <si>
    <t>打撲</t>
    <rPh sb="0" eb="2">
      <t>ダボク</t>
    </rPh>
    <phoneticPr fontId="2"/>
  </si>
  <si>
    <t>合計</t>
    <rPh sb="0" eb="2">
      <t>ゴウケイ</t>
    </rPh>
    <phoneticPr fontId="2"/>
  </si>
  <si>
    <t>備考</t>
    <rPh sb="0" eb="2">
      <t>ビコウ</t>
    </rPh>
    <phoneticPr fontId="2"/>
  </si>
  <si>
    <t>野球</t>
    <rPh sb="0" eb="2">
      <t>ヤキュウ</t>
    </rPh>
    <phoneticPr fontId="2"/>
  </si>
  <si>
    <t>陸上</t>
    <rPh sb="0" eb="2">
      <t>リクジョウ</t>
    </rPh>
    <phoneticPr fontId="2"/>
  </si>
  <si>
    <t>柔道</t>
    <rPh sb="0" eb="2">
      <t>ジュウドウ</t>
    </rPh>
    <phoneticPr fontId="2"/>
  </si>
  <si>
    <t>種目数</t>
    <rPh sb="0" eb="2">
      <t>シュモク</t>
    </rPh>
    <rPh sb="2" eb="3">
      <t>スウ</t>
    </rPh>
    <phoneticPr fontId="2"/>
  </si>
  <si>
    <t>ねんざ</t>
    <phoneticPr fontId="2"/>
  </si>
  <si>
    <t>サッカー</t>
    <phoneticPr fontId="2"/>
  </si>
  <si>
    <t>バレーボール</t>
    <phoneticPr fontId="2"/>
  </si>
  <si>
    <t>ラグビー</t>
    <phoneticPr fontId="2"/>
  </si>
  <si>
    <t>骨折割合</t>
    <rPh sb="0" eb="2">
      <t>コッセツ</t>
    </rPh>
    <rPh sb="2" eb="4">
      <t>ワリアイ</t>
    </rPh>
    <phoneticPr fontId="2"/>
  </si>
  <si>
    <t>部活動種目別負傷事故集計表</t>
    <rPh sb="0" eb="3">
      <t>ブカツドウ</t>
    </rPh>
    <rPh sb="3" eb="6">
      <t>シュモクベツ</t>
    </rPh>
    <rPh sb="6" eb="8">
      <t>フショウ</t>
    </rPh>
    <rPh sb="8" eb="10">
      <t>ジコ</t>
    </rPh>
    <rPh sb="10" eb="13">
      <t>シュウケイヒョウ</t>
    </rPh>
    <phoneticPr fontId="2"/>
  </si>
  <si>
    <t>最大</t>
    <rPh sb="0" eb="2">
      <t>サイダイ</t>
    </rPh>
    <phoneticPr fontId="2"/>
  </si>
  <si>
    <t>最小</t>
    <rPh sb="0" eb="2">
      <t>サイショウ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</si>
</sst>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38" fontId="3" fillId="0" borderId="0" xfId="0" applyNumberFormat="1" applyFont="1">
      <alignment vertical="center"/>
    </xf>
    <xf numFmtId="38" fontId="3" fillId="0" borderId="1" xfId="1" applyFont="1" applyBorder="1">
      <alignment vertical="center"/>
    </xf>
    <xf numFmtId="176" fontId="3" fillId="0" borderId="1" xfId="2" applyNumberFormat="1" applyFont="1" applyBorder="1">
      <alignment vertical="center"/>
    </xf>
    <xf numFmtId="38" fontId="3" fillId="0" borderId="1" xfId="1" quotePrefix="1" applyFont="1" applyBorder="1">
      <alignment vertical="center"/>
    </xf>
    <xf numFmtId="176" fontId="3" fillId="0" borderId="1" xfId="2" quotePrefix="1" applyNumberFormat="1" applyFont="1" applyBorder="1">
      <alignment vertical="center"/>
    </xf>
    <xf numFmtId="0" fontId="3" fillId="0" borderId="1" xfId="0" quotePrefix="1" applyFont="1" applyBorder="1" applyAlignment="1">
      <alignment horizontal="center" vertical="center"/>
    </xf>
    <xf numFmtId="38" fontId="3" fillId="0" borderId="1" xfId="0" quotePrefix="1" applyNumberFormat="1" applyFont="1" applyBorder="1">
      <alignment vertical="center"/>
    </xf>
    <xf numFmtId="0" fontId="3" fillId="0" borderId="1" xfId="0" quotePrefix="1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777777"/>
      <color rgb="FF8E8E8E"/>
      <color rgb="FFC0C0C0"/>
      <color rgb="FFABABAB"/>
      <color rgb="FF969696"/>
      <color rgb="FF999999"/>
      <color rgb="FFCBCBCB"/>
      <color rgb="FF9B9B9B"/>
      <color rgb="FF7171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sz="1600"/>
              <a:t>負傷事故の割合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シート１!$B$4</c:f>
              <c:strCache>
                <c:ptCount val="1"/>
                <c:pt idx="0">
                  <c:v>骨折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シート１!$A$5:$A$10</c:f>
              <c:strCache>
                <c:ptCount val="6"/>
                <c:pt idx="0">
                  <c:v>サッカー</c:v>
                </c:pt>
                <c:pt idx="1">
                  <c:v>バレーボール</c:v>
                </c:pt>
                <c:pt idx="2">
                  <c:v>柔道</c:v>
                </c:pt>
                <c:pt idx="3">
                  <c:v>野球</c:v>
                </c:pt>
                <c:pt idx="4">
                  <c:v>陸上</c:v>
                </c:pt>
                <c:pt idx="5">
                  <c:v>ラグビー</c:v>
                </c:pt>
              </c:strCache>
            </c:strRef>
          </c:cat>
          <c:val>
            <c:numRef>
              <c:f>シート１!$B$5:$B$10</c:f>
              <c:numCache>
                <c:formatCode>General</c:formatCode>
                <c:ptCount val="6"/>
                <c:pt idx="0">
                  <c:v>29</c:v>
                </c:pt>
                <c:pt idx="1">
                  <c:v>14</c:v>
                </c:pt>
                <c:pt idx="2">
                  <c:v>32</c:v>
                </c:pt>
                <c:pt idx="3">
                  <c:v>19</c:v>
                </c:pt>
                <c:pt idx="4">
                  <c:v>9</c:v>
                </c:pt>
                <c:pt idx="5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B2-4539-B68A-6336AC91F214}"/>
            </c:ext>
          </c:extLst>
        </c:ser>
        <c:ser>
          <c:idx val="1"/>
          <c:order val="1"/>
          <c:tx>
            <c:strRef>
              <c:f>シート１!$C$4</c:f>
              <c:strCache>
                <c:ptCount val="1"/>
                <c:pt idx="0">
                  <c:v>ねんざ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シート１!$A$5:$A$10</c:f>
              <c:strCache>
                <c:ptCount val="6"/>
                <c:pt idx="0">
                  <c:v>サッカー</c:v>
                </c:pt>
                <c:pt idx="1">
                  <c:v>バレーボール</c:v>
                </c:pt>
                <c:pt idx="2">
                  <c:v>柔道</c:v>
                </c:pt>
                <c:pt idx="3">
                  <c:v>野球</c:v>
                </c:pt>
                <c:pt idx="4">
                  <c:v>陸上</c:v>
                </c:pt>
                <c:pt idx="5">
                  <c:v>ラグビー</c:v>
                </c:pt>
              </c:strCache>
            </c:strRef>
          </c:cat>
          <c:val>
            <c:numRef>
              <c:f>シート１!$C$5:$C$10</c:f>
              <c:numCache>
                <c:formatCode>General</c:formatCode>
                <c:ptCount val="6"/>
                <c:pt idx="0">
                  <c:v>42</c:v>
                </c:pt>
                <c:pt idx="1">
                  <c:v>35</c:v>
                </c:pt>
                <c:pt idx="2">
                  <c:v>18</c:v>
                </c:pt>
                <c:pt idx="3">
                  <c:v>11</c:v>
                </c:pt>
                <c:pt idx="4">
                  <c:v>15</c:v>
                </c:pt>
                <c:pt idx="5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B2-4539-B68A-6336AC91F214}"/>
            </c:ext>
          </c:extLst>
        </c:ser>
        <c:ser>
          <c:idx val="2"/>
          <c:order val="2"/>
          <c:tx>
            <c:strRef>
              <c:f>シート１!$D$4</c:f>
              <c:strCache>
                <c:ptCount val="1"/>
                <c:pt idx="0">
                  <c:v>脱きゅう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シート１!$A$5:$A$10</c:f>
              <c:strCache>
                <c:ptCount val="6"/>
                <c:pt idx="0">
                  <c:v>サッカー</c:v>
                </c:pt>
                <c:pt idx="1">
                  <c:v>バレーボール</c:v>
                </c:pt>
                <c:pt idx="2">
                  <c:v>柔道</c:v>
                </c:pt>
                <c:pt idx="3">
                  <c:v>野球</c:v>
                </c:pt>
                <c:pt idx="4">
                  <c:v>陸上</c:v>
                </c:pt>
                <c:pt idx="5">
                  <c:v>ラグビー</c:v>
                </c:pt>
              </c:strCache>
            </c:strRef>
          </c:cat>
          <c:val>
            <c:numRef>
              <c:f>シート１!$D$5:$D$10</c:f>
              <c:numCache>
                <c:formatCode>General</c:formatCode>
                <c:ptCount val="6"/>
                <c:pt idx="0">
                  <c:v>10</c:v>
                </c:pt>
                <c:pt idx="1">
                  <c:v>2</c:v>
                </c:pt>
                <c:pt idx="2">
                  <c:v>9</c:v>
                </c:pt>
                <c:pt idx="3">
                  <c:v>6</c:v>
                </c:pt>
                <c:pt idx="4">
                  <c:v>1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B2-4539-B68A-6336AC91F214}"/>
            </c:ext>
          </c:extLst>
        </c:ser>
        <c:ser>
          <c:idx val="3"/>
          <c:order val="3"/>
          <c:tx>
            <c:strRef>
              <c:f>シート１!$E$4</c:f>
              <c:strCache>
                <c:ptCount val="1"/>
                <c:pt idx="0">
                  <c:v>打撲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シート１!$A$5:$A$10</c:f>
              <c:strCache>
                <c:ptCount val="6"/>
                <c:pt idx="0">
                  <c:v>サッカー</c:v>
                </c:pt>
                <c:pt idx="1">
                  <c:v>バレーボール</c:v>
                </c:pt>
                <c:pt idx="2">
                  <c:v>柔道</c:v>
                </c:pt>
                <c:pt idx="3">
                  <c:v>野球</c:v>
                </c:pt>
                <c:pt idx="4">
                  <c:v>陸上</c:v>
                </c:pt>
                <c:pt idx="5">
                  <c:v>ラグビー</c:v>
                </c:pt>
              </c:strCache>
            </c:strRef>
          </c:cat>
          <c:val>
            <c:numRef>
              <c:f>シート１!$E$5:$E$10</c:f>
              <c:numCache>
                <c:formatCode>General</c:formatCode>
                <c:ptCount val="6"/>
                <c:pt idx="0">
                  <c:v>21</c:v>
                </c:pt>
                <c:pt idx="1">
                  <c:v>24</c:v>
                </c:pt>
                <c:pt idx="2">
                  <c:v>15</c:v>
                </c:pt>
                <c:pt idx="3">
                  <c:v>18</c:v>
                </c:pt>
                <c:pt idx="4">
                  <c:v>16</c:v>
                </c:pt>
                <c:pt idx="5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B2-4539-B68A-6336AC91F21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59204744"/>
        <c:axId val="459205464"/>
      </c:barChart>
      <c:catAx>
        <c:axId val="4592047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459205464"/>
        <c:crosses val="autoZero"/>
        <c:auto val="1"/>
        <c:lblAlgn val="ctr"/>
        <c:lblOffset val="100"/>
        <c:noMultiLvlLbl val="0"/>
      </c:catAx>
      <c:valAx>
        <c:axId val="459205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459204744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14</xdr:row>
      <xdr:rowOff>1905</xdr:rowOff>
    </xdr:from>
    <xdr:to>
      <xdr:col>7</xdr:col>
      <xdr:colOff>584835</xdr:colOff>
      <xdr:row>32</xdr:row>
      <xdr:rowOff>97155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92546D09-4015-EC11-B0C0-A878E7EA02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3"/>
  <sheetViews>
    <sheetView showGridLines="0" tabSelected="1" workbookViewId="0"/>
  </sheetViews>
  <sheetFormatPr defaultColWidth="9" defaultRowHeight="15" customHeight="1" x14ac:dyDescent="0.2"/>
  <cols>
    <col min="1" max="1" width="13.109375" style="1" bestFit="1" customWidth="1"/>
    <col min="2" max="6" width="9" style="1"/>
    <col min="7" max="7" width="9" style="1" bestFit="1" customWidth="1"/>
    <col min="8" max="16384" width="9" style="1"/>
  </cols>
  <sheetData>
    <row r="2" spans="1:8" ht="19.5" customHeight="1" x14ac:dyDescent="0.2">
      <c r="A2" s="12" t="s">
        <v>15</v>
      </c>
      <c r="B2" s="12"/>
      <c r="C2" s="12"/>
      <c r="D2" s="12"/>
      <c r="E2" s="12"/>
      <c r="F2" s="12"/>
      <c r="G2" s="12"/>
      <c r="H2" s="12"/>
    </row>
    <row r="4" spans="1:8" ht="15" customHeight="1" x14ac:dyDescent="0.2">
      <c r="A4" s="3" t="s">
        <v>0</v>
      </c>
      <c r="B4" s="3" t="s">
        <v>1</v>
      </c>
      <c r="C4" s="3" t="s">
        <v>10</v>
      </c>
      <c r="D4" s="3" t="s">
        <v>2</v>
      </c>
      <c r="E4" s="3" t="s">
        <v>3</v>
      </c>
      <c r="F4" s="3" t="s">
        <v>4</v>
      </c>
      <c r="G4" s="3" t="s">
        <v>14</v>
      </c>
      <c r="H4" s="3" t="s">
        <v>5</v>
      </c>
    </row>
    <row r="5" spans="1:8" ht="15" customHeight="1" x14ac:dyDescent="0.2">
      <c r="A5" s="2" t="s">
        <v>11</v>
      </c>
      <c r="B5" s="2">
        <v>29</v>
      </c>
      <c r="C5" s="2">
        <v>42</v>
      </c>
      <c r="D5" s="2">
        <v>10</v>
      </c>
      <c r="E5" s="2">
        <v>21</v>
      </c>
      <c r="F5" s="7">
        <f>SUM(B5:E5)</f>
        <v>102</v>
      </c>
      <c r="G5" s="8">
        <f>ROUND(B5/F5,3)</f>
        <v>0.28399999999999997</v>
      </c>
      <c r="H5" s="9" t="str">
        <f>IF(OR(F5&gt;=100,G5&gt;=30%),"○","")</f>
        <v>○</v>
      </c>
    </row>
    <row r="6" spans="1:8" ht="15" customHeight="1" x14ac:dyDescent="0.2">
      <c r="A6" s="2" t="s">
        <v>12</v>
      </c>
      <c r="B6" s="2">
        <v>14</v>
      </c>
      <c r="C6" s="2">
        <v>35</v>
      </c>
      <c r="D6" s="2">
        <v>2</v>
      </c>
      <c r="E6" s="2">
        <v>24</v>
      </c>
      <c r="F6" s="5">
        <f t="shared" ref="F6:F10" si="0">SUM(B6:E6)</f>
        <v>75</v>
      </c>
      <c r="G6" s="6">
        <f t="shared" ref="G6:G10" si="1">ROUND(B6/F6,3)</f>
        <v>0.187</v>
      </c>
      <c r="H6" s="9" t="str">
        <f t="shared" ref="H6:H10" si="2">IF(OR(F6&gt;=100,G6&gt;=30%),"○","")</f>
        <v/>
      </c>
    </row>
    <row r="7" spans="1:8" ht="15" customHeight="1" x14ac:dyDescent="0.2">
      <c r="A7" s="2" t="s">
        <v>8</v>
      </c>
      <c r="B7" s="2">
        <v>32</v>
      </c>
      <c r="C7" s="2">
        <v>18</v>
      </c>
      <c r="D7" s="2">
        <v>9</v>
      </c>
      <c r="E7" s="2">
        <v>15</v>
      </c>
      <c r="F7" s="5">
        <f t="shared" si="0"/>
        <v>74</v>
      </c>
      <c r="G7" s="6">
        <f t="shared" si="1"/>
        <v>0.432</v>
      </c>
      <c r="H7" s="9" t="str">
        <f t="shared" si="2"/>
        <v>○</v>
      </c>
    </row>
    <row r="8" spans="1:8" ht="15" customHeight="1" x14ac:dyDescent="0.2">
      <c r="A8" s="2" t="s">
        <v>6</v>
      </c>
      <c r="B8" s="2">
        <v>19</v>
      </c>
      <c r="C8" s="2">
        <v>11</v>
      </c>
      <c r="D8" s="2">
        <v>6</v>
      </c>
      <c r="E8" s="2">
        <v>18</v>
      </c>
      <c r="F8" s="5">
        <f t="shared" si="0"/>
        <v>54</v>
      </c>
      <c r="G8" s="6">
        <f t="shared" si="1"/>
        <v>0.35199999999999998</v>
      </c>
      <c r="H8" s="9" t="str">
        <f t="shared" si="2"/>
        <v>○</v>
      </c>
    </row>
    <row r="9" spans="1:8" ht="15" customHeight="1" x14ac:dyDescent="0.2">
      <c r="A9" s="2" t="s">
        <v>7</v>
      </c>
      <c r="B9" s="2">
        <v>9</v>
      </c>
      <c r="C9" s="2">
        <v>15</v>
      </c>
      <c r="D9" s="2">
        <v>1</v>
      </c>
      <c r="E9" s="2">
        <v>16</v>
      </c>
      <c r="F9" s="5">
        <f t="shared" si="0"/>
        <v>41</v>
      </c>
      <c r="G9" s="6">
        <f t="shared" si="1"/>
        <v>0.22</v>
      </c>
      <c r="H9" s="9" t="str">
        <f t="shared" si="2"/>
        <v/>
      </c>
    </row>
    <row r="10" spans="1:8" ht="15" customHeight="1" x14ac:dyDescent="0.2">
      <c r="A10" s="2" t="s">
        <v>13</v>
      </c>
      <c r="B10" s="2">
        <v>14</v>
      </c>
      <c r="C10" s="2">
        <v>7</v>
      </c>
      <c r="D10" s="2">
        <v>2</v>
      </c>
      <c r="E10" s="2">
        <v>14</v>
      </c>
      <c r="F10" s="5">
        <f t="shared" si="0"/>
        <v>37</v>
      </c>
      <c r="G10" s="6">
        <f t="shared" si="1"/>
        <v>0.378</v>
      </c>
      <c r="H10" s="9" t="str">
        <f t="shared" si="2"/>
        <v>○</v>
      </c>
    </row>
    <row r="11" spans="1:8" ht="15" customHeight="1" x14ac:dyDescent="0.2">
      <c r="E11" s="3" t="s">
        <v>16</v>
      </c>
      <c r="F11" s="10">
        <f>MAX(F5:F10)</f>
        <v>102</v>
      </c>
      <c r="G11" s="4"/>
    </row>
    <row r="12" spans="1:8" ht="15" customHeight="1" x14ac:dyDescent="0.2">
      <c r="E12" s="3" t="s">
        <v>17</v>
      </c>
      <c r="F12" s="10">
        <f>MIN(F5:F10)</f>
        <v>37</v>
      </c>
      <c r="G12" s="4"/>
    </row>
    <row r="13" spans="1:8" ht="15" customHeight="1" x14ac:dyDescent="0.2">
      <c r="E13" s="3" t="s">
        <v>9</v>
      </c>
      <c r="F13" s="11">
        <f>COUNTA(A5:A10)</f>
        <v>6</v>
      </c>
    </row>
  </sheetData>
  <sortState xmlns:xlrd2="http://schemas.microsoft.com/office/spreadsheetml/2017/richdata2" ref="A5:H10">
    <sortCondition descending="1" ref="F5:F10"/>
  </sortState>
  <mergeCells count="1">
    <mergeCell ref="A2:H2"/>
  </mergeCells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/>
  <cp:lastPrinted>2026-02-19T00:14:44Z</cp:lastPrinted>
  <dcterms:created xsi:type="dcterms:W3CDTF">2013-12-13T05:01:00Z</dcterms:created>
  <dcterms:modified xsi:type="dcterms:W3CDTF">2026-03-12T07:37:17Z</dcterms:modified>
</cp:coreProperties>
</file>