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実技問題\"/>
    </mc:Choice>
  </mc:AlternateContent>
  <xr:revisionPtr revIDLastSave="0" documentId="13_ncr:1_{3EBBFA1C-0099-45A6-91DE-95829956EA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2" l="1"/>
  <c r="B14" i="2"/>
  <c r="B13" i="2"/>
  <c r="B12" i="2"/>
  <c r="E5" i="2" s="1"/>
  <c r="D5" i="2"/>
  <c r="D6" i="2"/>
  <c r="D7" i="2"/>
  <c r="D8" i="2"/>
  <c r="D9" i="2"/>
  <c r="D10" i="2"/>
  <c r="D11" i="2"/>
  <c r="C12" i="2"/>
  <c r="E7" i="2" s="1"/>
  <c r="C13" i="2"/>
  <c r="C14" i="2"/>
  <c r="F6" i="2"/>
  <c r="F8" i="2"/>
  <c r="F9" i="2"/>
  <c r="F10" i="2"/>
  <c r="F11" i="2"/>
  <c r="D14" i="2" l="1"/>
  <c r="F5" i="2"/>
  <c r="E11" i="2"/>
  <c r="E10" i="2"/>
  <c r="E6" i="2"/>
  <c r="E9" i="2"/>
  <c r="D13" i="2"/>
  <c r="D12" i="2"/>
  <c r="F7" i="2"/>
</calcChain>
</file>

<file path=xl/sharedStrings.xml><?xml version="1.0" encoding="utf-8"?>
<sst xmlns="http://schemas.openxmlformats.org/spreadsheetml/2006/main" count="17" uniqueCount="17">
  <si>
    <t>国名</t>
    <rPh sb="0" eb="2">
      <t>コクメイ</t>
    </rPh>
    <phoneticPr fontId="2"/>
  </si>
  <si>
    <t>数学</t>
    <rPh sb="0" eb="2">
      <t>スウガク</t>
    </rPh>
    <phoneticPr fontId="2"/>
  </si>
  <si>
    <t>理科</t>
    <rPh sb="0" eb="2">
      <t>リカ</t>
    </rPh>
    <phoneticPr fontId="2"/>
  </si>
  <si>
    <t>合計</t>
    <rPh sb="0" eb="2">
      <t>ゴウケイ</t>
    </rPh>
    <phoneticPr fontId="2"/>
  </si>
  <si>
    <t>判定</t>
    <rPh sb="0" eb="2">
      <t>ハンテイ</t>
    </rPh>
    <phoneticPr fontId="2"/>
  </si>
  <si>
    <t>日本</t>
    <rPh sb="0" eb="2">
      <t>ニホン</t>
    </rPh>
    <phoneticPr fontId="2"/>
  </si>
  <si>
    <t>韓国</t>
    <rPh sb="0" eb="2">
      <t>カンコク</t>
    </rPh>
    <phoneticPr fontId="2"/>
  </si>
  <si>
    <t>平均</t>
    <rPh sb="0" eb="2">
      <t>ヘイキン</t>
    </rPh>
    <phoneticPr fontId="2"/>
  </si>
  <si>
    <t>最高</t>
    <rPh sb="0" eb="2">
      <t>サイコウ</t>
    </rPh>
    <phoneticPr fontId="2"/>
  </si>
  <si>
    <t>最低</t>
    <rPh sb="0" eb="2">
      <t>サイテイ</t>
    </rPh>
    <phoneticPr fontId="2"/>
  </si>
  <si>
    <t>ノルウェー</t>
    <phoneticPr fontId="2"/>
  </si>
  <si>
    <t>エジプト</t>
    <phoneticPr fontId="2"/>
  </si>
  <si>
    <t>オランダ</t>
    <phoneticPr fontId="2"/>
  </si>
  <si>
    <t>シンガポール</t>
    <phoneticPr fontId="2"/>
  </si>
  <si>
    <t>アメリカ</t>
    <phoneticPr fontId="2"/>
  </si>
  <si>
    <t>順位</t>
    <rPh sb="0" eb="2">
      <t>ジュンイ</t>
    </rPh>
    <phoneticPr fontId="2"/>
  </si>
  <si>
    <t>中学２年生の数学・理科の得点比較</t>
    <rPh sb="0" eb="2">
      <t>チュウガク</t>
    </rPh>
    <rPh sb="3" eb="5">
      <t>ネンセイ</t>
    </rPh>
    <rPh sb="6" eb="8">
      <t>スウガク</t>
    </rPh>
    <rPh sb="9" eb="11">
      <t>リカ</t>
    </rPh>
    <rPh sb="12" eb="14">
      <t>トクテン</t>
    </rPh>
    <rPh sb="14" eb="16">
      <t>ヒカク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</si>
</sst>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38" fontId="3" fillId="0" borderId="1" xfId="1" applyFont="1" applyBorder="1">
      <alignment vertical="center"/>
    </xf>
    <xf numFmtId="38" fontId="3" fillId="0" borderId="1" xfId="0" applyNumberFormat="1" applyFont="1" applyBorder="1">
      <alignment vertical="center"/>
    </xf>
    <xf numFmtId="38" fontId="3" fillId="0" borderId="1" xfId="1" quotePrefix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600"/>
              <a:t>２科目の得点比較</a:t>
            </a:r>
          </a:p>
        </c:rich>
      </c:tx>
      <c:layout>
        <c:manualLayout>
          <c:xMode val="edge"/>
          <c:yMode val="edge"/>
          <c:x val="0.40783410138248849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シート１!$B$4</c:f>
              <c:strCache>
                <c:ptCount val="1"/>
                <c:pt idx="0">
                  <c:v>数学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シート１!$A$5:$A$11</c:f>
              <c:strCache>
                <c:ptCount val="7"/>
                <c:pt idx="0">
                  <c:v>日本</c:v>
                </c:pt>
                <c:pt idx="1">
                  <c:v>ノルウェー</c:v>
                </c:pt>
                <c:pt idx="2">
                  <c:v>韓国</c:v>
                </c:pt>
                <c:pt idx="3">
                  <c:v>エジプト</c:v>
                </c:pt>
                <c:pt idx="4">
                  <c:v>オランダ</c:v>
                </c:pt>
                <c:pt idx="5">
                  <c:v>シンガポール</c:v>
                </c:pt>
                <c:pt idx="6">
                  <c:v>アメリカ</c:v>
                </c:pt>
              </c:strCache>
            </c:strRef>
          </c:cat>
          <c:val>
            <c:numRef>
              <c:f>シート１!$B$5:$B$11</c:f>
              <c:numCache>
                <c:formatCode>#,##0_);[Red]\(#,##0\)</c:formatCode>
                <c:ptCount val="7"/>
                <c:pt idx="0">
                  <c:v>570</c:v>
                </c:pt>
                <c:pt idx="1">
                  <c:v>461</c:v>
                </c:pt>
                <c:pt idx="2">
                  <c:v>589</c:v>
                </c:pt>
                <c:pt idx="3">
                  <c:v>406</c:v>
                </c:pt>
                <c:pt idx="4">
                  <c:v>536</c:v>
                </c:pt>
                <c:pt idx="5">
                  <c:v>605</c:v>
                </c:pt>
                <c:pt idx="6">
                  <c:v>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DC-47AF-B591-C02BCAA72C38}"/>
            </c:ext>
          </c:extLst>
        </c:ser>
        <c:ser>
          <c:idx val="1"/>
          <c:order val="1"/>
          <c:tx>
            <c:strRef>
              <c:f>シート１!$C$4</c:f>
              <c:strCache>
                <c:ptCount val="1"/>
                <c:pt idx="0">
                  <c:v>理科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シート１!$A$5:$A$11</c:f>
              <c:strCache>
                <c:ptCount val="7"/>
                <c:pt idx="0">
                  <c:v>日本</c:v>
                </c:pt>
                <c:pt idx="1">
                  <c:v>ノルウェー</c:v>
                </c:pt>
                <c:pt idx="2">
                  <c:v>韓国</c:v>
                </c:pt>
                <c:pt idx="3">
                  <c:v>エジプト</c:v>
                </c:pt>
                <c:pt idx="4">
                  <c:v>オランダ</c:v>
                </c:pt>
                <c:pt idx="5">
                  <c:v>シンガポール</c:v>
                </c:pt>
                <c:pt idx="6">
                  <c:v>アメリカ</c:v>
                </c:pt>
              </c:strCache>
            </c:strRef>
          </c:cat>
          <c:val>
            <c:numRef>
              <c:f>シート１!$C$5:$C$11</c:f>
              <c:numCache>
                <c:formatCode>#,##0_);[Red]\(#,##0\)</c:formatCode>
                <c:ptCount val="7"/>
                <c:pt idx="0">
                  <c:v>552</c:v>
                </c:pt>
                <c:pt idx="1">
                  <c:v>494</c:v>
                </c:pt>
                <c:pt idx="2">
                  <c:v>558</c:v>
                </c:pt>
                <c:pt idx="3">
                  <c:v>421</c:v>
                </c:pt>
                <c:pt idx="4">
                  <c:v>536</c:v>
                </c:pt>
                <c:pt idx="5">
                  <c:v>578</c:v>
                </c:pt>
                <c:pt idx="6">
                  <c:v>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DC-47AF-B591-C02BCAA72C3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792063312"/>
        <c:axId val="792061152"/>
      </c:barChart>
      <c:catAx>
        <c:axId val="792063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792061152"/>
        <c:crosses val="autoZero"/>
        <c:auto val="1"/>
        <c:lblAlgn val="ctr"/>
        <c:lblOffset val="100"/>
        <c:noMultiLvlLbl val="0"/>
      </c:catAx>
      <c:valAx>
        <c:axId val="792061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得点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792063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102870</xdr:colOff>
      <xdr:row>15</xdr:row>
      <xdr:rowOff>15240</xdr:rowOff>
    </xdr:from>
    <xdr:to>
      <xdr:col>10</xdr:col>
      <xdr:colOff>449580</xdr:colOff>
      <xdr:row>32</xdr:row>
      <xdr:rowOff>76200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4129D5E-E69C-8B05-80FD-42ABB6EF55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76762-731E-4A54-90B9-70E1F7927701}">
  <sheetPr>
    <pageSetUpPr fitToPage="1"/>
  </sheetPr>
  <dimension ref="A2:J14"/>
  <sheetViews>
    <sheetView showGridLines="0" tabSelected="1" zoomScaleNormal="100" workbookViewId="0"/>
  </sheetViews>
  <sheetFormatPr defaultColWidth="9" defaultRowHeight="15" customHeight="1" x14ac:dyDescent="0.2"/>
  <cols>
    <col min="1" max="1" width="13.88671875" style="1" bestFit="1" customWidth="1"/>
    <col min="2" max="16384" width="9" style="1"/>
  </cols>
  <sheetData>
    <row r="2" spans="1:10" ht="19.5" customHeight="1" x14ac:dyDescent="0.2">
      <c r="A2" s="10" t="s">
        <v>16</v>
      </c>
      <c r="B2" s="10"/>
      <c r="C2" s="10"/>
      <c r="D2" s="10"/>
      <c r="E2" s="10"/>
      <c r="F2" s="10"/>
    </row>
    <row r="4" spans="1:10" ht="15" customHeight="1" x14ac:dyDescent="0.2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15</v>
      </c>
    </row>
    <row r="5" spans="1:10" ht="15" customHeight="1" x14ac:dyDescent="0.2">
      <c r="A5" s="3" t="s">
        <v>5</v>
      </c>
      <c r="B5" s="4">
        <v>570</v>
      </c>
      <c r="C5" s="4">
        <v>552</v>
      </c>
      <c r="D5" s="6">
        <f>SUM(B5:C5)</f>
        <v>1122</v>
      </c>
      <c r="E5" s="7" t="str">
        <f>IF(AND(B5&gt;=$B$12,C5&gt;=$C$12),"○","")</f>
        <v>○</v>
      </c>
      <c r="F5" s="8">
        <f>RANK(D5,$D$5:$D$11,0)</f>
        <v>3</v>
      </c>
      <c r="J5" s="9"/>
    </row>
    <row r="6" spans="1:10" ht="15" customHeight="1" x14ac:dyDescent="0.2">
      <c r="A6" s="3" t="s">
        <v>10</v>
      </c>
      <c r="B6" s="4">
        <v>461</v>
      </c>
      <c r="C6" s="4">
        <v>494</v>
      </c>
      <c r="D6" s="4">
        <f t="shared" ref="D6:D11" si="0">SUM(B6:C6)</f>
        <v>955</v>
      </c>
      <c r="E6" s="7" t="str">
        <f t="shared" ref="E6:E11" si="1">IF(AND(B6&gt;=$B$12,C6&gt;=$C$12),"○","")</f>
        <v/>
      </c>
      <c r="F6" s="3">
        <f t="shared" ref="F6:F11" si="2">RANK(D6,$D$5:$D$11,0)</f>
        <v>6</v>
      </c>
      <c r="J6" s="9"/>
    </row>
    <row r="7" spans="1:10" ht="15" customHeight="1" x14ac:dyDescent="0.2">
      <c r="A7" s="3" t="s">
        <v>6</v>
      </c>
      <c r="B7" s="4">
        <v>589</v>
      </c>
      <c r="C7" s="4">
        <v>558</v>
      </c>
      <c r="D7" s="4">
        <f t="shared" si="0"/>
        <v>1147</v>
      </c>
      <c r="E7" s="7" t="str">
        <f t="shared" si="1"/>
        <v>○</v>
      </c>
      <c r="F7" s="3">
        <f t="shared" si="2"/>
        <v>2</v>
      </c>
      <c r="J7" s="9"/>
    </row>
    <row r="8" spans="1:10" ht="15" customHeight="1" x14ac:dyDescent="0.2">
      <c r="A8" s="3" t="s">
        <v>11</v>
      </c>
      <c r="B8" s="4">
        <v>406</v>
      </c>
      <c r="C8" s="4">
        <v>421</v>
      </c>
      <c r="D8" s="4">
        <f t="shared" si="0"/>
        <v>827</v>
      </c>
      <c r="E8" s="7" t="str">
        <f t="shared" si="1"/>
        <v/>
      </c>
      <c r="F8" s="3">
        <f t="shared" si="2"/>
        <v>7</v>
      </c>
      <c r="J8" s="9"/>
    </row>
    <row r="9" spans="1:10" ht="15" customHeight="1" x14ac:dyDescent="0.2">
      <c r="A9" s="3" t="s">
        <v>12</v>
      </c>
      <c r="B9" s="4">
        <v>536</v>
      </c>
      <c r="C9" s="4">
        <v>536</v>
      </c>
      <c r="D9" s="4">
        <f t="shared" si="0"/>
        <v>1072</v>
      </c>
      <c r="E9" s="7" t="str">
        <f t="shared" si="1"/>
        <v>○</v>
      </c>
      <c r="F9" s="3">
        <f t="shared" si="2"/>
        <v>4</v>
      </c>
      <c r="J9" s="9"/>
    </row>
    <row r="10" spans="1:10" ht="15" customHeight="1" x14ac:dyDescent="0.2">
      <c r="A10" s="3" t="s">
        <v>13</v>
      </c>
      <c r="B10" s="4">
        <v>605</v>
      </c>
      <c r="C10" s="4">
        <v>578</v>
      </c>
      <c r="D10" s="4">
        <f t="shared" si="0"/>
        <v>1183</v>
      </c>
      <c r="E10" s="7" t="str">
        <f t="shared" si="1"/>
        <v>○</v>
      </c>
      <c r="F10" s="3">
        <f t="shared" si="2"/>
        <v>1</v>
      </c>
      <c r="J10" s="9"/>
    </row>
    <row r="11" spans="1:10" ht="15" customHeight="1" x14ac:dyDescent="0.2">
      <c r="A11" s="3" t="s">
        <v>14</v>
      </c>
      <c r="B11" s="4">
        <v>504</v>
      </c>
      <c r="C11" s="4">
        <v>527</v>
      </c>
      <c r="D11" s="4">
        <f t="shared" si="0"/>
        <v>1031</v>
      </c>
      <c r="E11" s="7" t="str">
        <f t="shared" si="1"/>
        <v/>
      </c>
      <c r="F11" s="3">
        <f t="shared" si="2"/>
        <v>5</v>
      </c>
    </row>
    <row r="12" spans="1:10" ht="15" customHeight="1" x14ac:dyDescent="0.2">
      <c r="A12" s="2" t="s">
        <v>7</v>
      </c>
      <c r="B12" s="6">
        <f>AVERAGE(B5:B11)</f>
        <v>524.42857142857144</v>
      </c>
      <c r="C12" s="4">
        <f t="shared" ref="C12:D12" si="3">AVERAGE(C5:C11)</f>
        <v>523.71428571428567</v>
      </c>
      <c r="D12" s="5">
        <f t="shared" si="3"/>
        <v>1048.1428571428571</v>
      </c>
    </row>
    <row r="13" spans="1:10" ht="15" customHeight="1" x14ac:dyDescent="0.2">
      <c r="A13" s="2" t="s">
        <v>8</v>
      </c>
      <c r="B13" s="6">
        <f>MAX(B5:B11)</f>
        <v>605</v>
      </c>
      <c r="C13" s="4">
        <f t="shared" ref="C13:D13" si="4">MAX(C5:C11)</f>
        <v>578</v>
      </c>
      <c r="D13" s="5">
        <f t="shared" si="4"/>
        <v>1183</v>
      </c>
    </row>
    <row r="14" spans="1:10" ht="15" customHeight="1" x14ac:dyDescent="0.2">
      <c r="A14" s="2" t="s">
        <v>9</v>
      </c>
      <c r="B14" s="6">
        <f>MIN(B5:B11)</f>
        <v>406</v>
      </c>
      <c r="C14" s="4">
        <f t="shared" ref="C14:D14" si="5">MIN(C5:C11)</f>
        <v>421</v>
      </c>
      <c r="D14" s="5">
        <f t="shared" si="5"/>
        <v>827</v>
      </c>
    </row>
  </sheetData>
  <mergeCells count="1">
    <mergeCell ref="A2:F2"/>
  </mergeCells>
  <phoneticPr fontId="2"/>
  <pageMargins left="0.7" right="0.7" top="0.75" bottom="0.75" header="0.3" footer="0.3"/>
  <pageSetup paperSize="9"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cp:lastPrinted>2026-02-19T00:13:42Z</cp:lastPrinted>
  <dcterms:created xsi:type="dcterms:W3CDTF">2013-12-13T05:01:00Z</dcterms:created>
  <dcterms:modified xsi:type="dcterms:W3CDTF">2026-03-12T07:34:55Z</dcterms:modified>
</cp:coreProperties>
</file>