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完成例データ\実技問題\"/>
    </mc:Choice>
  </mc:AlternateContent>
  <xr:revisionPtr revIDLastSave="0" documentId="13_ncr:1_{3E895176-05C8-4C3B-8F7A-94618ECA2B5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6" l="1"/>
  <c r="E5" i="6" l="1"/>
  <c r="D13" i="6"/>
  <c r="D12" i="6"/>
  <c r="E11" i="6"/>
  <c r="E10" i="6"/>
  <c r="E9" i="6"/>
  <c r="E8" i="6"/>
  <c r="E7" i="6"/>
  <c r="E6" i="6"/>
  <c r="F8" i="6" l="1"/>
  <c r="F7" i="6"/>
  <c r="F9" i="6"/>
  <c r="F10" i="6"/>
  <c r="F5" i="6"/>
  <c r="E13" i="6"/>
  <c r="E12" i="6"/>
  <c r="F11" i="6" s="1"/>
  <c r="F6" i="6" l="1"/>
</calcChain>
</file>

<file path=xl/sharedStrings.xml><?xml version="1.0" encoding="utf-8"?>
<sst xmlns="http://schemas.openxmlformats.org/spreadsheetml/2006/main" count="25" uniqueCount="25">
  <si>
    <t>商品名</t>
    <rPh sb="0" eb="3">
      <t>ショウヒンメイ</t>
    </rPh>
    <phoneticPr fontId="2"/>
  </si>
  <si>
    <t>価格</t>
    <rPh sb="0" eb="2">
      <t>カカク</t>
    </rPh>
    <phoneticPr fontId="2"/>
  </si>
  <si>
    <t>単位：円</t>
    <rPh sb="0" eb="2">
      <t>タンイ</t>
    </rPh>
    <rPh sb="3" eb="4">
      <t>エン</t>
    </rPh>
    <phoneticPr fontId="2"/>
  </si>
  <si>
    <t>美肌の湯でしっとりと</t>
    <rPh sb="0" eb="2">
      <t>ビハダ</t>
    </rPh>
    <rPh sb="3" eb="4">
      <t>ユ</t>
    </rPh>
    <phoneticPr fontId="2"/>
  </si>
  <si>
    <t>古都京都でのんびりと</t>
    <rPh sb="0" eb="2">
      <t>コト</t>
    </rPh>
    <rPh sb="2" eb="4">
      <t>キョウト</t>
    </rPh>
    <phoneticPr fontId="2"/>
  </si>
  <si>
    <t>砂風呂＆エステプラン</t>
    <rPh sb="0" eb="1">
      <t>スナ</t>
    </rPh>
    <rPh sb="1" eb="3">
      <t>ブロ</t>
    </rPh>
    <phoneticPr fontId="2"/>
  </si>
  <si>
    <t>世界遺産石見銀山を訪れる</t>
    <rPh sb="0" eb="2">
      <t>セカイ</t>
    </rPh>
    <rPh sb="2" eb="4">
      <t>イサン</t>
    </rPh>
    <rPh sb="4" eb="6">
      <t>イワミ</t>
    </rPh>
    <rPh sb="6" eb="8">
      <t>ギンザン</t>
    </rPh>
    <rPh sb="9" eb="10">
      <t>オトズ</t>
    </rPh>
    <phoneticPr fontId="2"/>
  </si>
  <si>
    <t>琉球満喫プラン</t>
    <rPh sb="0" eb="2">
      <t>リュウキュウ</t>
    </rPh>
    <rPh sb="2" eb="4">
      <t>マンキツ</t>
    </rPh>
    <phoneticPr fontId="2"/>
  </si>
  <si>
    <t>白川郷・五箇山合掌造り</t>
    <rPh sb="0" eb="2">
      <t>シラカワ</t>
    </rPh>
    <rPh sb="2" eb="3">
      <t>ゴウ</t>
    </rPh>
    <rPh sb="4" eb="7">
      <t>ゴカヤマ</t>
    </rPh>
    <rPh sb="7" eb="9">
      <t>ガッショウ</t>
    </rPh>
    <rPh sb="9" eb="10">
      <t>ヅク</t>
    </rPh>
    <phoneticPr fontId="2"/>
  </si>
  <si>
    <t>イルミネーションの街へ</t>
    <rPh sb="9" eb="10">
      <t>マチ</t>
    </rPh>
    <phoneticPr fontId="2"/>
  </si>
  <si>
    <t>鳴子温泉</t>
    <rPh sb="0" eb="4">
      <t>ナルコオンセン</t>
    </rPh>
    <phoneticPr fontId="2"/>
  </si>
  <si>
    <t>嵐山</t>
    <rPh sb="0" eb="2">
      <t>ランザン</t>
    </rPh>
    <phoneticPr fontId="2"/>
  </si>
  <si>
    <t>玉造温泉</t>
    <rPh sb="0" eb="4">
      <t>タマツクリオンセン</t>
    </rPh>
    <phoneticPr fontId="2"/>
  </si>
  <si>
    <t>恩納村</t>
    <rPh sb="0" eb="3">
      <t>オンナソン</t>
    </rPh>
    <phoneticPr fontId="2"/>
  </si>
  <si>
    <t>合計</t>
    <rPh sb="0" eb="2">
      <t>ゴウケイ</t>
    </rPh>
    <phoneticPr fontId="2"/>
  </si>
  <si>
    <t>平均</t>
    <rPh sb="0" eb="2">
      <t>ヘイキン</t>
    </rPh>
    <phoneticPr fontId="2"/>
  </si>
  <si>
    <t>函館市</t>
    <rPh sb="0" eb="2">
      <t>ハコダテ</t>
    </rPh>
    <rPh sb="2" eb="3">
      <t>シ</t>
    </rPh>
    <phoneticPr fontId="2"/>
  </si>
  <si>
    <t>指宿温泉</t>
    <rPh sb="0" eb="2">
      <t>イブスキ</t>
    </rPh>
    <rPh sb="2" eb="4">
      <t>オンセン</t>
    </rPh>
    <phoneticPr fontId="2"/>
  </si>
  <si>
    <t>高山市</t>
    <rPh sb="0" eb="2">
      <t>タカヤマ</t>
    </rPh>
    <rPh sb="2" eb="3">
      <t>シ</t>
    </rPh>
    <phoneticPr fontId="2"/>
  </si>
  <si>
    <t>企画旅行販売一覧表</t>
    <rPh sb="0" eb="2">
      <t>キカク</t>
    </rPh>
    <rPh sb="2" eb="4">
      <t>リョコウ</t>
    </rPh>
    <rPh sb="4" eb="6">
      <t>ハンバイ</t>
    </rPh>
    <rPh sb="6" eb="8">
      <t>イチラン</t>
    </rPh>
    <rPh sb="8" eb="9">
      <t>ヒョウ</t>
    </rPh>
    <phoneticPr fontId="2"/>
  </si>
  <si>
    <t>販売数</t>
    <rPh sb="0" eb="2">
      <t>ハンバイ</t>
    </rPh>
    <rPh sb="2" eb="3">
      <t>スウ</t>
    </rPh>
    <phoneticPr fontId="2"/>
  </si>
  <si>
    <t>販売金額</t>
    <rPh sb="0" eb="4">
      <t>ハンバイキンガク</t>
    </rPh>
    <phoneticPr fontId="2"/>
  </si>
  <si>
    <t>宿泊地</t>
    <rPh sb="0" eb="3">
      <t>シュクハクチ</t>
    </rPh>
    <phoneticPr fontId="2"/>
  </si>
  <si>
    <t>販売割合</t>
    <rPh sb="0" eb="2">
      <t>ハンバイ</t>
    </rPh>
    <rPh sb="2" eb="4">
      <t>ワリアイ</t>
    </rPh>
    <phoneticPr fontId="2"/>
  </si>
  <si>
    <t>商品数</t>
    <rPh sb="0" eb="3">
      <t>ショウヒンスウ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</si>
</sst>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38" fontId="3" fillId="0" borderId="1" xfId="1" applyFont="1" applyBorder="1">
      <alignment vertical="center"/>
    </xf>
    <xf numFmtId="38" fontId="3" fillId="0" borderId="1" xfId="1" applyFont="1" applyBorder="1" applyAlignment="1">
      <alignment horizontal="right" vertical="center"/>
    </xf>
    <xf numFmtId="38" fontId="3" fillId="0" borderId="1" xfId="0" applyNumberFormat="1" applyFont="1" applyBorder="1" applyAlignment="1">
      <alignment horizontal="right" vertical="center"/>
    </xf>
    <xf numFmtId="0" fontId="3" fillId="0" borderId="1" xfId="0" quotePrefix="1" applyFont="1" applyBorder="1" applyAlignment="1">
      <alignment horizontal="right" vertical="center"/>
    </xf>
    <xf numFmtId="1" fontId="3" fillId="0" borderId="1" xfId="0" quotePrefix="1" applyNumberFormat="1" applyFont="1" applyBorder="1" applyAlignment="1">
      <alignment horizontal="right" vertical="center"/>
    </xf>
    <xf numFmtId="38" fontId="3" fillId="0" borderId="1" xfId="1" quotePrefix="1" applyFont="1" applyBorder="1" applyAlignment="1">
      <alignment horizontal="right" vertical="center"/>
    </xf>
    <xf numFmtId="176" fontId="3" fillId="0" borderId="1" xfId="2" quotePrefix="1" applyNumberFormat="1" applyFont="1" applyBorder="1" applyAlignment="1">
      <alignment vertical="center"/>
    </xf>
    <xf numFmtId="38" fontId="3" fillId="0" borderId="0" xfId="1" quotePrefix="1" applyFont="1" applyBorder="1" applyAlignment="1">
      <alignment horizontal="right" vertical="center"/>
    </xf>
    <xf numFmtId="176" fontId="3" fillId="0" borderId="0" xfId="2" quotePrefix="1" applyNumberFormat="1" applyFont="1" applyBorder="1" applyAlignment="1">
      <alignment vertical="center"/>
    </xf>
    <xf numFmtId="0" fontId="3" fillId="0" borderId="1" xfId="0" quotePrefix="1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sz="1600"/>
              <a:t>宿泊地別販売数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シート１!$D$4</c:f>
              <c:strCache>
                <c:ptCount val="1"/>
                <c:pt idx="0">
                  <c:v>販売数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シート１!$B$5:$B$11</c:f>
              <c:strCache>
                <c:ptCount val="7"/>
                <c:pt idx="0">
                  <c:v>函館市</c:v>
                </c:pt>
                <c:pt idx="1">
                  <c:v>嵐山</c:v>
                </c:pt>
                <c:pt idx="2">
                  <c:v>指宿温泉</c:v>
                </c:pt>
                <c:pt idx="3">
                  <c:v>玉造温泉</c:v>
                </c:pt>
                <c:pt idx="4">
                  <c:v>高山市</c:v>
                </c:pt>
                <c:pt idx="5">
                  <c:v>恩納村</c:v>
                </c:pt>
                <c:pt idx="6">
                  <c:v>鳴子温泉</c:v>
                </c:pt>
              </c:strCache>
            </c:strRef>
          </c:cat>
          <c:val>
            <c:numRef>
              <c:f>シート１!$D$5:$D$11</c:f>
              <c:numCache>
                <c:formatCode>General</c:formatCode>
                <c:ptCount val="7"/>
                <c:pt idx="0">
                  <c:v>58</c:v>
                </c:pt>
                <c:pt idx="1">
                  <c:v>42</c:v>
                </c:pt>
                <c:pt idx="2">
                  <c:v>39</c:v>
                </c:pt>
                <c:pt idx="3">
                  <c:v>37</c:v>
                </c:pt>
                <c:pt idx="4">
                  <c:v>26</c:v>
                </c:pt>
                <c:pt idx="5">
                  <c:v>23</c:v>
                </c:pt>
                <c:pt idx="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E7-40AE-9A00-2D2DD230B40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10154384"/>
        <c:axId val="810150064"/>
      </c:barChart>
      <c:catAx>
        <c:axId val="810154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宿泊地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810150064"/>
        <c:crosses val="autoZero"/>
        <c:auto val="1"/>
        <c:lblAlgn val="ctr"/>
        <c:lblOffset val="100"/>
        <c:noMultiLvlLbl val="0"/>
      </c:catAx>
      <c:valAx>
        <c:axId val="810150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販売数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810154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120015</xdr:colOff>
      <xdr:row>13</xdr:row>
      <xdr:rowOff>186689</xdr:rowOff>
    </xdr:from>
    <xdr:to>
      <xdr:col>5</xdr:col>
      <xdr:colOff>590550</xdr:colOff>
      <xdr:row>31</xdr:row>
      <xdr:rowOff>66674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E8E652B-3E92-51C2-B119-A0E8236C1B9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showGridLines="0" tabSelected="1" workbookViewId="0"/>
  </sheetViews>
  <sheetFormatPr defaultColWidth="9" defaultRowHeight="15" customHeight="1" x14ac:dyDescent="0.2"/>
  <cols>
    <col min="1" max="1" width="26.21875" style="1" customWidth="1"/>
    <col min="2" max="2" width="9.77734375" style="1" customWidth="1"/>
    <col min="3" max="3" width="9.109375" style="1" customWidth="1"/>
    <col min="4" max="4" width="9.109375" style="1" bestFit="1" customWidth="1"/>
    <col min="5" max="5" width="11.6640625" style="1" bestFit="1" customWidth="1"/>
    <col min="6" max="6" width="9.33203125" style="1" bestFit="1" customWidth="1"/>
    <col min="7" max="16384" width="9" style="1"/>
  </cols>
  <sheetData>
    <row r="1" spans="1:10" ht="19.5" customHeight="1" x14ac:dyDescent="0.2"/>
    <row r="2" spans="1:10" ht="19.5" customHeight="1" x14ac:dyDescent="0.2">
      <c r="A2" s="17" t="s">
        <v>19</v>
      </c>
      <c r="B2" s="17"/>
      <c r="C2" s="17"/>
      <c r="D2" s="17"/>
      <c r="E2" s="17"/>
      <c r="F2" s="17"/>
    </row>
    <row r="3" spans="1:10" ht="15" customHeight="1" x14ac:dyDescent="0.2">
      <c r="E3" s="2" t="s">
        <v>2</v>
      </c>
    </row>
    <row r="4" spans="1:10" ht="15" customHeight="1" x14ac:dyDescent="0.2">
      <c r="A4" s="4" t="s">
        <v>0</v>
      </c>
      <c r="B4" s="4" t="s">
        <v>22</v>
      </c>
      <c r="C4" s="4" t="s">
        <v>1</v>
      </c>
      <c r="D4" s="4" t="s">
        <v>20</v>
      </c>
      <c r="E4" s="4" t="s">
        <v>21</v>
      </c>
      <c r="F4" s="5" t="s">
        <v>23</v>
      </c>
    </row>
    <row r="5" spans="1:10" ht="15" customHeight="1" x14ac:dyDescent="0.2">
      <c r="A5" s="6" t="s">
        <v>9</v>
      </c>
      <c r="B5" s="6" t="s">
        <v>16</v>
      </c>
      <c r="C5" s="7">
        <v>36800</v>
      </c>
      <c r="D5" s="3">
        <v>58</v>
      </c>
      <c r="E5" s="12">
        <f>C5*D5</f>
        <v>2134400</v>
      </c>
      <c r="F5" s="13">
        <f>ROUNDDOWN(E5/$E$12,3)</f>
        <v>0.21199999999999999</v>
      </c>
    </row>
    <row r="6" spans="1:10" ht="15" customHeight="1" x14ac:dyDescent="0.2">
      <c r="A6" s="6" t="s">
        <v>4</v>
      </c>
      <c r="B6" s="6" t="s">
        <v>11</v>
      </c>
      <c r="C6" s="7">
        <v>35600</v>
      </c>
      <c r="D6" s="3">
        <v>42</v>
      </c>
      <c r="E6" s="8">
        <f t="shared" ref="E6:E11" si="0">C6*D6</f>
        <v>1495200</v>
      </c>
      <c r="F6" s="13">
        <f t="shared" ref="F6:F11" si="1">ROUNDDOWN(E6/$E$12,3)</f>
        <v>0.14799999999999999</v>
      </c>
    </row>
    <row r="7" spans="1:10" ht="15" customHeight="1" x14ac:dyDescent="0.2">
      <c r="A7" s="6" t="s">
        <v>5</v>
      </c>
      <c r="B7" s="6" t="s">
        <v>17</v>
      </c>
      <c r="C7" s="7">
        <v>41900</v>
      </c>
      <c r="D7" s="3">
        <v>39</v>
      </c>
      <c r="E7" s="8">
        <f t="shared" si="0"/>
        <v>1634100</v>
      </c>
      <c r="F7" s="13">
        <f t="shared" si="1"/>
        <v>0.16200000000000001</v>
      </c>
      <c r="J7" s="14"/>
    </row>
    <row r="8" spans="1:10" ht="15" customHeight="1" x14ac:dyDescent="0.2">
      <c r="A8" s="6" t="s">
        <v>6</v>
      </c>
      <c r="B8" s="6" t="s">
        <v>12</v>
      </c>
      <c r="C8" s="7">
        <v>42500</v>
      </c>
      <c r="D8" s="3">
        <v>37</v>
      </c>
      <c r="E8" s="8">
        <f t="shared" si="0"/>
        <v>1572500</v>
      </c>
      <c r="F8" s="13">
        <f t="shared" si="1"/>
        <v>0.156</v>
      </c>
      <c r="J8" s="15"/>
    </row>
    <row r="9" spans="1:10" ht="15" customHeight="1" x14ac:dyDescent="0.2">
      <c r="A9" s="6" t="s">
        <v>8</v>
      </c>
      <c r="B9" s="6" t="s">
        <v>18</v>
      </c>
      <c r="C9" s="7">
        <v>57300</v>
      </c>
      <c r="D9" s="3">
        <v>26</v>
      </c>
      <c r="E9" s="8">
        <f t="shared" si="0"/>
        <v>1489800</v>
      </c>
      <c r="F9" s="13">
        <f t="shared" si="1"/>
        <v>0.14799999999999999</v>
      </c>
    </row>
    <row r="10" spans="1:10" ht="15" customHeight="1" x14ac:dyDescent="0.2">
      <c r="A10" s="6" t="s">
        <v>7</v>
      </c>
      <c r="B10" s="6" t="s">
        <v>13</v>
      </c>
      <c r="C10" s="7">
        <v>48400</v>
      </c>
      <c r="D10" s="3">
        <v>23</v>
      </c>
      <c r="E10" s="8">
        <f t="shared" si="0"/>
        <v>1113200</v>
      </c>
      <c r="F10" s="13">
        <f t="shared" si="1"/>
        <v>0.11</v>
      </c>
    </row>
    <row r="11" spans="1:10" ht="15" customHeight="1" x14ac:dyDescent="0.2">
      <c r="A11" s="6" t="s">
        <v>3</v>
      </c>
      <c r="B11" s="6" t="s">
        <v>10</v>
      </c>
      <c r="C11" s="7">
        <v>29200</v>
      </c>
      <c r="D11" s="3">
        <v>21</v>
      </c>
      <c r="E11" s="8">
        <f t="shared" si="0"/>
        <v>613200</v>
      </c>
      <c r="F11" s="13">
        <f t="shared" si="1"/>
        <v>6.0999999999999999E-2</v>
      </c>
    </row>
    <row r="12" spans="1:10" ht="15" customHeight="1" x14ac:dyDescent="0.2">
      <c r="A12" s="4" t="s">
        <v>24</v>
      </c>
      <c r="B12" s="16">
        <f>COUNTA(A5:A11)</f>
        <v>7</v>
      </c>
      <c r="C12" s="4" t="s">
        <v>14</v>
      </c>
      <c r="D12" s="10">
        <f>SUM(D5:D11)</f>
        <v>246</v>
      </c>
      <c r="E12" s="9">
        <f>SUM(E5:E11)</f>
        <v>10052400</v>
      </c>
    </row>
    <row r="13" spans="1:10" ht="15" customHeight="1" x14ac:dyDescent="0.2">
      <c r="C13" s="4" t="s">
        <v>15</v>
      </c>
      <c r="D13" s="11">
        <f>AVERAGE(D5:D11)</f>
        <v>35.142857142857146</v>
      </c>
      <c r="E13" s="8">
        <f>AVERAGE(E5:E11)</f>
        <v>1436057.142857143</v>
      </c>
    </row>
  </sheetData>
  <mergeCells count="1">
    <mergeCell ref="A2:F2"/>
  </mergeCells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/>
  <cp:lastPrinted>2025-09-24T01:25:40Z</cp:lastPrinted>
  <dcterms:created xsi:type="dcterms:W3CDTF">2013-12-13T05:01:00Z</dcterms:created>
  <dcterms:modified xsi:type="dcterms:W3CDTF">2026-03-12T07:31:34Z</dcterms:modified>
</cp:coreProperties>
</file>