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D72B4E9E-146E-449F-B6E1-89E54AC5B4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2" l="1"/>
  <c r="B15" i="2" s="1"/>
  <c r="G5" i="2"/>
  <c r="G6" i="2" l="1"/>
  <c r="G7" i="2"/>
  <c r="G8" i="2"/>
  <c r="G9" i="2"/>
  <c r="G10" i="2"/>
  <c r="G11" i="2"/>
  <c r="G12" i="2"/>
  <c r="C13" i="2"/>
  <c r="C14" i="2" s="1"/>
  <c r="D13" i="2"/>
  <c r="D14" i="2" s="1"/>
  <c r="E13" i="2"/>
  <c r="F13" i="2"/>
  <c r="F14" i="2" s="1"/>
  <c r="E15" i="2" l="1"/>
  <c r="E14" i="2"/>
  <c r="F15" i="2"/>
  <c r="D15" i="2"/>
  <c r="C15" i="2"/>
</calcChain>
</file>

<file path=xl/sharedStrings.xml><?xml version="1.0" encoding="utf-8"?>
<sst xmlns="http://schemas.openxmlformats.org/spreadsheetml/2006/main" count="21" uniqueCount="21">
  <si>
    <t>備考</t>
    <rPh sb="0" eb="2">
      <t>ビコウ</t>
    </rPh>
    <phoneticPr fontId="1"/>
  </si>
  <si>
    <t>コーヒー飲料等</t>
    <phoneticPr fontId="1"/>
  </si>
  <si>
    <t>茶系飲料</t>
    <phoneticPr fontId="1"/>
  </si>
  <si>
    <t>炭酸飲料</t>
    <phoneticPr fontId="1"/>
  </si>
  <si>
    <t>ミネラルウォーター類</t>
    <phoneticPr fontId="1"/>
  </si>
  <si>
    <t>果実飲料</t>
    <phoneticPr fontId="1"/>
  </si>
  <si>
    <t>スポーツ飲料等</t>
    <phoneticPr fontId="1"/>
  </si>
  <si>
    <t>紅茶飲料</t>
    <phoneticPr fontId="1"/>
  </si>
  <si>
    <t>その他飲料</t>
    <phoneticPr fontId="1"/>
  </si>
  <si>
    <t>品目</t>
    <rPh sb="0" eb="2">
      <t>ヒンモク</t>
    </rPh>
    <phoneticPr fontId="1"/>
  </si>
  <si>
    <t>2019年</t>
    <rPh sb="4" eb="5">
      <t>ネン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</si>
  <si>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</si>
  <si>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</si>
  <si>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</si>
  <si>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</si>
  <si>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単位：百万円</t>
    <rPh sb="0" eb="2">
      <t>タンイ</t>
    </rPh>
    <rPh sb="3" eb="6">
      <t>ヒャクマンエン</t>
    </rPh>
    <phoneticPr fontId="1"/>
  </si>
  <si>
    <t>合計</t>
    <rPh sb="0" eb="2">
      <t>ゴウケイ</t>
    </rPh>
    <phoneticPr fontId="1"/>
  </si>
  <si>
    <t>－</t>
    <phoneticPr fontId="1"/>
  </si>
  <si>
    <t>増減率</t>
    <rPh sb="0" eb="3">
      <t>ゾウゲンリツ</t>
    </rPh>
    <phoneticPr fontId="1"/>
  </si>
  <si>
    <t>平均</t>
    <rPh sb="0" eb="2">
      <t>ヘイキン</t>
    </rPh>
    <phoneticPr fontId="1"/>
  </si>
  <si>
    <t>清涼飲料水の販売金額</t>
    <rPh sb="0" eb="5">
      <t>セイリョウインリョウスイ</t>
    </rPh>
    <rPh sb="6" eb="8">
      <t>ハンバイ</t>
    </rPh>
    <rPh sb="8" eb="10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</si>
</sst>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" fontId="2" fillId="0" borderId="1" xfId="0" applyNumberFormat="1" applyFont="1" applyBorder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quotePrefix="1" applyNumberFormat="1" applyFont="1" applyBorder="1">
      <alignment vertical="center"/>
    </xf>
    <xf numFmtId="176" fontId="2" fillId="0" borderId="1" xfId="1" quotePrefix="1" applyNumberFormat="1" applyFont="1" applyBorder="1">
      <alignment vertical="center"/>
    </xf>
    <xf numFmtId="3" fontId="2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販売金額の推移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シート１!$A$5</c:f>
              <c:strCache>
                <c:ptCount val="1"/>
                <c:pt idx="0">
                  <c:v>コーヒー飲料等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シート１!$B$4:$F$4</c:f>
              <c:strCache>
                <c:ptCount val="5"/>
                <c:pt idx="0">
                  <c:v>2019年</c:v>
                </c:pt>
                <c:pt idx="1">
                  <c:v>2020年</c:v>
                </c:pt>
                <c:pt idx="2">
                  <c:v>2021年</c:v>
                </c:pt>
                <c:pt idx="3">
                  <c:v>2022年</c:v>
                </c:pt>
                <c:pt idx="4">
                  <c:v>2023年</c:v>
                </c:pt>
              </c:strCache>
            </c:strRef>
          </c:cat>
          <c:val>
            <c:numRef>
              <c:f>シート１!$B$5:$F$5</c:f>
              <c:numCache>
                <c:formatCode>#,##0</c:formatCode>
                <c:ptCount val="5"/>
                <c:pt idx="0">
                  <c:v>904892</c:v>
                </c:pt>
                <c:pt idx="1">
                  <c:v>816791</c:v>
                </c:pt>
                <c:pt idx="2">
                  <c:v>805448</c:v>
                </c:pt>
                <c:pt idx="3">
                  <c:v>832588</c:v>
                </c:pt>
                <c:pt idx="4">
                  <c:v>933846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F3-40F9-96CC-8DAFB9D99117}"/>
            </c:ext>
          </c:extLst>
        </c:ser>
        <c:ser>
          <c:idx val="1"/>
          <c:order val="1"/>
          <c:tx>
            <c:strRef>
              <c:f>シート１!$A$6</c:f>
              <c:strCache>
                <c:ptCount val="1"/>
                <c:pt idx="0">
                  <c:v>茶系飲料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シート１!$B$4:$F$4</c:f>
              <c:strCache>
                <c:ptCount val="5"/>
                <c:pt idx="0">
                  <c:v>2019年</c:v>
                </c:pt>
                <c:pt idx="1">
                  <c:v>2020年</c:v>
                </c:pt>
                <c:pt idx="2">
                  <c:v>2021年</c:v>
                </c:pt>
                <c:pt idx="3">
                  <c:v>2022年</c:v>
                </c:pt>
                <c:pt idx="4">
                  <c:v>2023年</c:v>
                </c:pt>
              </c:strCache>
            </c:strRef>
          </c:cat>
          <c:val>
            <c:numRef>
              <c:f>シート１!$B$6:$F$6</c:f>
              <c:numCache>
                <c:formatCode>#,##0</c:formatCode>
                <c:ptCount val="5"/>
                <c:pt idx="0">
                  <c:v>797202</c:v>
                </c:pt>
                <c:pt idx="1">
                  <c:v>744138</c:v>
                </c:pt>
                <c:pt idx="2">
                  <c:v>755654</c:v>
                </c:pt>
                <c:pt idx="3">
                  <c:v>812100</c:v>
                </c:pt>
                <c:pt idx="4">
                  <c:v>855392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F3-40F9-96CC-8DAFB9D99117}"/>
            </c:ext>
          </c:extLst>
        </c:ser>
        <c:ser>
          <c:idx val="2"/>
          <c:order val="2"/>
          <c:tx>
            <c:strRef>
              <c:f>シート１!$A$7</c:f>
              <c:strCache>
                <c:ptCount val="1"/>
                <c:pt idx="0">
                  <c:v>炭酸飲料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シート１!$B$4:$F$4</c:f>
              <c:strCache>
                <c:ptCount val="5"/>
                <c:pt idx="0">
                  <c:v>2019年</c:v>
                </c:pt>
                <c:pt idx="1">
                  <c:v>2020年</c:v>
                </c:pt>
                <c:pt idx="2">
                  <c:v>2021年</c:v>
                </c:pt>
                <c:pt idx="3">
                  <c:v>2022年</c:v>
                </c:pt>
                <c:pt idx="4">
                  <c:v>2023年</c:v>
                </c:pt>
              </c:strCache>
            </c:strRef>
          </c:cat>
          <c:val>
            <c:numRef>
              <c:f>シート１!$B$7:$F$7</c:f>
              <c:numCache>
                <c:formatCode>#,##0</c:formatCode>
                <c:ptCount val="5"/>
                <c:pt idx="0">
                  <c:v>751970</c:v>
                </c:pt>
                <c:pt idx="1">
                  <c:v>714780</c:v>
                </c:pt>
                <c:pt idx="2">
                  <c:v>749524</c:v>
                </c:pt>
                <c:pt idx="3">
                  <c:v>772896</c:v>
                </c:pt>
                <c:pt idx="4">
                  <c:v>795302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F3-40F9-96CC-8DAFB9D99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9669648"/>
        <c:axId val="609666768"/>
      </c:lineChart>
      <c:catAx>
        <c:axId val="60966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09666768"/>
        <c:crosses val="autoZero"/>
        <c:auto val="1"/>
        <c:lblAlgn val="ctr"/>
        <c:lblOffset val="100"/>
        <c:noMultiLvlLbl val="0"/>
      </c:catAx>
      <c:valAx>
        <c:axId val="609666768"/>
        <c:scaling>
          <c:orientation val="minMax"/>
          <c:min val="6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百万円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09669648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</xdr:colOff>
      <xdr:row>15</xdr:row>
      <xdr:rowOff>177165</xdr:rowOff>
    </xdr:from>
    <xdr:to>
      <xdr:col>6</xdr:col>
      <xdr:colOff>676275</xdr:colOff>
      <xdr:row>34</xdr:row>
      <xdr:rowOff>85725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514DF49-407E-F230-2D0A-2C18FF0F7D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AA08-0372-485E-B5D1-3CC871162FC3}">
  <dimension ref="A2:G15"/>
  <sheetViews>
    <sheetView showGridLines="0" tabSelected="1" workbookViewId="0"/>
  </sheetViews>
  <sheetFormatPr defaultColWidth="8.88671875" defaultRowHeight="15" customHeight="1" x14ac:dyDescent="0.2"/>
  <cols>
    <col min="1" max="1" width="21.44140625" style="1" bestFit="1" customWidth="1"/>
    <col min="2" max="7" width="10.6640625" style="1" customWidth="1"/>
    <col min="8" max="16384" width="8.88671875" style="1"/>
  </cols>
  <sheetData>
    <row r="2" spans="1:7" ht="19.5" customHeight="1" x14ac:dyDescent="0.2">
      <c r="A2" s="12" t="s">
        <v>20</v>
      </c>
      <c r="B2" s="12"/>
      <c r="C2" s="12"/>
      <c r="D2" s="12"/>
      <c r="E2" s="12"/>
      <c r="F2" s="12"/>
      <c r="G2" s="12"/>
    </row>
    <row r="3" spans="1:7" ht="15" customHeight="1" x14ac:dyDescent="0.2">
      <c r="F3" s="6" t="s">
        <v>15</v>
      </c>
    </row>
    <row r="4" spans="1:7" s="5" customFormat="1" ht="15" customHeight="1" x14ac:dyDescent="0.2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19</v>
      </c>
    </row>
    <row r="5" spans="1:7" ht="15" customHeight="1" x14ac:dyDescent="0.2">
      <c r="A5" s="2" t="s">
        <v>1</v>
      </c>
      <c r="B5" s="7">
        <v>904892</v>
      </c>
      <c r="C5" s="7">
        <v>816791</v>
      </c>
      <c r="D5" s="7">
        <v>805448</v>
      </c>
      <c r="E5" s="7">
        <v>832588</v>
      </c>
      <c r="F5" s="7">
        <v>933846</v>
      </c>
      <c r="G5" s="9">
        <f>AVERAGE(B5:F5)</f>
        <v>858713</v>
      </c>
    </row>
    <row r="6" spans="1:7" ht="15" customHeight="1" x14ac:dyDescent="0.2">
      <c r="A6" s="2" t="s">
        <v>2</v>
      </c>
      <c r="B6" s="7">
        <v>797202</v>
      </c>
      <c r="C6" s="7">
        <v>744138</v>
      </c>
      <c r="D6" s="7">
        <v>755654</v>
      </c>
      <c r="E6" s="7">
        <v>812100</v>
      </c>
      <c r="F6" s="7">
        <v>855392</v>
      </c>
      <c r="G6" s="7">
        <f t="shared" ref="G6:G12" si="0">AVERAGE(B6:F6)</f>
        <v>792897.2</v>
      </c>
    </row>
    <row r="7" spans="1:7" ht="15" customHeight="1" x14ac:dyDescent="0.2">
      <c r="A7" s="2" t="s">
        <v>3</v>
      </c>
      <c r="B7" s="7">
        <v>751970</v>
      </c>
      <c r="C7" s="7">
        <v>714780</v>
      </c>
      <c r="D7" s="7">
        <v>749524</v>
      </c>
      <c r="E7" s="7">
        <v>772896</v>
      </c>
      <c r="F7" s="7">
        <v>795302</v>
      </c>
      <c r="G7" s="7">
        <f t="shared" si="0"/>
        <v>756894.4</v>
      </c>
    </row>
    <row r="8" spans="1:7" ht="15" customHeight="1" x14ac:dyDescent="0.2">
      <c r="A8" s="2" t="s">
        <v>4</v>
      </c>
      <c r="B8" s="7">
        <v>320410</v>
      </c>
      <c r="C8" s="7">
        <v>305998</v>
      </c>
      <c r="D8" s="7">
        <v>331925</v>
      </c>
      <c r="E8" s="7">
        <v>371408</v>
      </c>
      <c r="F8" s="7">
        <v>421200</v>
      </c>
      <c r="G8" s="7">
        <f t="shared" si="0"/>
        <v>350188.2</v>
      </c>
    </row>
    <row r="9" spans="1:7" ht="15" customHeight="1" x14ac:dyDescent="0.2">
      <c r="A9" s="2" t="s">
        <v>5</v>
      </c>
      <c r="B9" s="7">
        <v>324862</v>
      </c>
      <c r="C9" s="7">
        <v>286242</v>
      </c>
      <c r="D9" s="7">
        <v>297193</v>
      </c>
      <c r="E9" s="7">
        <v>335335</v>
      </c>
      <c r="F9" s="7">
        <v>395686</v>
      </c>
      <c r="G9" s="7">
        <f t="shared" si="0"/>
        <v>327863.59999999998</v>
      </c>
    </row>
    <row r="10" spans="1:7" ht="15" customHeight="1" x14ac:dyDescent="0.2">
      <c r="A10" s="2" t="s">
        <v>6</v>
      </c>
      <c r="B10" s="7">
        <v>315737</v>
      </c>
      <c r="C10" s="7">
        <v>287920</v>
      </c>
      <c r="D10" s="7">
        <v>296264</v>
      </c>
      <c r="E10" s="7">
        <v>336723</v>
      </c>
      <c r="F10" s="7">
        <v>352313</v>
      </c>
      <c r="G10" s="7">
        <f t="shared" si="0"/>
        <v>317791.40000000002</v>
      </c>
    </row>
    <row r="11" spans="1:7" ht="15" customHeight="1" x14ac:dyDescent="0.2">
      <c r="A11" s="2" t="s">
        <v>7</v>
      </c>
      <c r="B11" s="7">
        <v>227451</v>
      </c>
      <c r="C11" s="7">
        <v>201237</v>
      </c>
      <c r="D11" s="7">
        <v>202344</v>
      </c>
      <c r="E11" s="7">
        <v>216685</v>
      </c>
      <c r="F11" s="7">
        <v>221936</v>
      </c>
      <c r="G11" s="7">
        <f t="shared" si="0"/>
        <v>213930.6</v>
      </c>
    </row>
    <row r="12" spans="1:7" ht="15" customHeight="1" x14ac:dyDescent="0.2">
      <c r="A12" s="2" t="s">
        <v>8</v>
      </c>
      <c r="B12" s="7">
        <v>455986</v>
      </c>
      <c r="C12" s="7">
        <v>440738</v>
      </c>
      <c r="D12" s="7">
        <v>452589</v>
      </c>
      <c r="E12" s="7">
        <v>475923</v>
      </c>
      <c r="F12" s="7">
        <v>470418</v>
      </c>
      <c r="G12" s="7">
        <f t="shared" si="0"/>
        <v>459130.8</v>
      </c>
    </row>
    <row r="13" spans="1:7" ht="15" customHeight="1" x14ac:dyDescent="0.2">
      <c r="A13" s="3" t="s">
        <v>16</v>
      </c>
      <c r="B13" s="9">
        <f>SUM(B5:B12)</f>
        <v>4098510</v>
      </c>
      <c r="C13" s="7">
        <f>SUM(C5:C12)</f>
        <v>3797844</v>
      </c>
      <c r="D13" s="7">
        <f>SUM(D5:D12)</f>
        <v>3890941</v>
      </c>
      <c r="E13" s="7">
        <f>SUM(E5:E12)</f>
        <v>4153658</v>
      </c>
      <c r="F13" s="7">
        <f>SUM(F5:F12)</f>
        <v>4446093</v>
      </c>
      <c r="G13" s="4"/>
    </row>
    <row r="14" spans="1:7" ht="15" customHeight="1" x14ac:dyDescent="0.2">
      <c r="A14" s="3" t="s">
        <v>18</v>
      </c>
      <c r="B14" s="8" t="s">
        <v>17</v>
      </c>
      <c r="C14" s="10">
        <f>ROUNDUP(C13/B13,3)</f>
        <v>0.92700000000000005</v>
      </c>
      <c r="D14" s="10">
        <f t="shared" ref="D14:F14" si="1">ROUNDUP(D13/C13,3)</f>
        <v>1.0249999999999999</v>
      </c>
      <c r="E14" s="10">
        <f t="shared" si="1"/>
        <v>1.0679999999999998</v>
      </c>
      <c r="F14" s="10">
        <f t="shared" si="1"/>
        <v>1.071</v>
      </c>
    </row>
    <row r="15" spans="1:7" ht="15" customHeight="1" x14ac:dyDescent="0.2">
      <c r="A15" s="3" t="s">
        <v>0</v>
      </c>
      <c r="B15" s="11" t="str">
        <f>IF(B13&gt;=4000000,"〇","")</f>
        <v>〇</v>
      </c>
      <c r="C15" s="8" t="str">
        <f t="shared" ref="C15:F15" si="2">IF(C13&gt;=4000000,"〇","")</f>
        <v/>
      </c>
      <c r="D15" s="8" t="str">
        <f t="shared" si="2"/>
        <v/>
      </c>
      <c r="E15" s="8" t="str">
        <f t="shared" si="2"/>
        <v>〇</v>
      </c>
      <c r="F15" s="8" t="str">
        <f t="shared" si="2"/>
        <v>〇</v>
      </c>
    </row>
  </sheetData>
  <mergeCells count="1">
    <mergeCell ref="A2:G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2026-03-12T07:28:16Z</dcterms:modified>
</cp:coreProperties>
</file>