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1765E8B4-AFDB-42EB-8AF5-B1DF7FB9B5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7" l="1"/>
  <c r="E5" i="7" l="1"/>
  <c r="E6" i="7"/>
  <c r="E7" i="7"/>
  <c r="E8" i="7"/>
  <c r="E9" i="7"/>
  <c r="E10" i="7"/>
  <c r="E11" i="7"/>
  <c r="E12" i="7"/>
  <c r="D5" i="7"/>
  <c r="D12" i="7"/>
  <c r="F12" i="7" s="1"/>
  <c r="D10" i="7"/>
  <c r="F10" i="7" s="1"/>
  <c r="D8" i="7"/>
  <c r="F8" i="7" s="1"/>
  <c r="D7" i="7"/>
  <c r="F7" i="7" s="1"/>
  <c r="D11" i="7"/>
  <c r="F11" i="7" s="1"/>
  <c r="D9" i="7"/>
  <c r="F9" i="7" s="1"/>
  <c r="D6" i="7"/>
  <c r="F6" i="7" s="1"/>
  <c r="F5" i="7" l="1"/>
  <c r="D13" i="7"/>
</calcChain>
</file>

<file path=xl/sharedStrings.xml><?xml version="1.0" encoding="utf-8"?>
<sst xmlns="http://schemas.openxmlformats.org/spreadsheetml/2006/main" count="17" uniqueCount="17">
  <si>
    <t>前年度</t>
    <rPh sb="0" eb="3">
      <t>ゼンネンド</t>
    </rPh>
    <phoneticPr fontId="2"/>
  </si>
  <si>
    <t>今年度</t>
    <rPh sb="0" eb="3">
      <t>コンネンド</t>
    </rPh>
    <phoneticPr fontId="2"/>
  </si>
  <si>
    <t>増加数</t>
    <rPh sb="0" eb="3">
      <t>ゾウカスウ</t>
    </rPh>
    <phoneticPr fontId="2"/>
  </si>
  <si>
    <t>備考</t>
    <rPh sb="0" eb="2">
      <t>ビコウ</t>
    </rPh>
    <phoneticPr fontId="2"/>
  </si>
  <si>
    <t>日本</t>
    <rPh sb="0" eb="2">
      <t>ニホン</t>
    </rPh>
    <phoneticPr fontId="2"/>
  </si>
  <si>
    <t>タイ</t>
    <phoneticPr fontId="2"/>
  </si>
  <si>
    <t>中国</t>
    <rPh sb="0" eb="2">
      <t>チュウゴク</t>
    </rPh>
    <phoneticPr fontId="2"/>
  </si>
  <si>
    <t>アジアの産業用ロボット稼動台数</t>
    <phoneticPr fontId="2"/>
  </si>
  <si>
    <t>インド</t>
    <phoneticPr fontId="2"/>
  </si>
  <si>
    <t>シンガポール</t>
    <phoneticPr fontId="2"/>
  </si>
  <si>
    <t>韓国</t>
    <rPh sb="0" eb="2">
      <t>カンコク</t>
    </rPh>
    <phoneticPr fontId="2"/>
  </si>
  <si>
    <t>台湾</t>
    <rPh sb="0" eb="2">
      <t>タイワン</t>
    </rPh>
    <phoneticPr fontId="2"/>
  </si>
  <si>
    <t>ベトナム</t>
    <phoneticPr fontId="2"/>
  </si>
  <si>
    <t>国</t>
    <rPh sb="0" eb="1">
      <t>クニ</t>
    </rPh>
    <phoneticPr fontId="2"/>
  </si>
  <si>
    <t>単位：台</t>
    <rPh sb="0" eb="2">
      <t>タンイ</t>
    </rPh>
    <rPh sb="3" eb="4">
      <t>ダイ</t>
    </rPh>
    <phoneticPr fontId="2"/>
  </si>
  <si>
    <t>最大</t>
    <rPh sb="0" eb="2">
      <t>サイダイ</t>
    </rPh>
    <phoneticPr fontId="2"/>
  </si>
  <si>
    <t>前年比</t>
    <rPh sb="0" eb="3">
      <t>ゼンネンヒ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</si>
</sst>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 tint="4.9989318521683403E-2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9" fontId="3" fillId="0" borderId="0" xfId="2" applyFont="1">
      <alignment vertical="center"/>
    </xf>
    <xf numFmtId="38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38" fontId="3" fillId="0" borderId="1" xfId="0" applyNumberFormat="1" applyFont="1" applyBorder="1">
      <alignment vertical="center"/>
    </xf>
    <xf numFmtId="38" fontId="4" fillId="0" borderId="1" xfId="0" applyNumberFormat="1" applyFont="1" applyBorder="1">
      <alignment vertical="center"/>
    </xf>
    <xf numFmtId="3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38" fontId="3" fillId="0" borderId="1" xfId="0" quotePrefix="1" applyNumberFormat="1" applyFont="1" applyBorder="1">
      <alignment vertical="center"/>
    </xf>
    <xf numFmtId="176" fontId="3" fillId="0" borderId="1" xfId="2" quotePrefix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8" fontId="4" fillId="0" borderId="1" xfId="0" quotePrefix="1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稼働台数上位５か国</a:t>
            </a:r>
          </a:p>
        </c:rich>
      </c:tx>
      <c:layout>
        <c:manualLayout>
          <c:xMode val="edge"/>
          <c:yMode val="edge"/>
          <c:x val="0.3546938775510203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シート１!$C$4</c:f>
              <c:strCache>
                <c:ptCount val="1"/>
                <c:pt idx="0">
                  <c:v>今年度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シート１!$A$5:$A$9</c:f>
              <c:strCache>
                <c:ptCount val="5"/>
                <c:pt idx="0">
                  <c:v>中国</c:v>
                </c:pt>
                <c:pt idx="1">
                  <c:v>日本</c:v>
                </c:pt>
                <c:pt idx="2">
                  <c:v>韓国</c:v>
                </c:pt>
                <c:pt idx="3">
                  <c:v>台湾</c:v>
                </c:pt>
                <c:pt idx="4">
                  <c:v>インド</c:v>
                </c:pt>
              </c:strCache>
            </c:strRef>
          </c:cat>
          <c:val>
            <c:numRef>
              <c:f>シート１!$C$5:$C$9</c:f>
              <c:numCache>
                <c:formatCode>#,##0_);[Red]\(#,##0\)</c:formatCode>
                <c:ptCount val="5"/>
                <c:pt idx="0">
                  <c:v>1755132</c:v>
                </c:pt>
                <c:pt idx="1">
                  <c:v>435299</c:v>
                </c:pt>
                <c:pt idx="2">
                  <c:v>380698</c:v>
                </c:pt>
                <c:pt idx="3">
                  <c:v>89425</c:v>
                </c:pt>
                <c:pt idx="4">
                  <c:v>44958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7C-4A97-BE0E-49CF7D5366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08788824"/>
        <c:axId val="608785584"/>
      </c:barChart>
      <c:catAx>
        <c:axId val="608788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8785584"/>
        <c:crosses val="autoZero"/>
        <c:auto val="1"/>
        <c:lblAlgn val="ctr"/>
        <c:lblOffset val="100"/>
        <c:noMultiLvlLbl val="0"/>
      </c:catAx>
      <c:valAx>
        <c:axId val="60878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8788824"/>
        <c:crosses val="autoZero"/>
        <c:crossBetween val="between"/>
        <c:majorUnit val="25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</xdr:colOff>
      <xdr:row>13</xdr:row>
      <xdr:rowOff>167639</xdr:rowOff>
    </xdr:from>
    <xdr:to>
      <xdr:col>5</xdr:col>
      <xdr:colOff>561975</xdr:colOff>
      <xdr:row>31</xdr:row>
      <xdr:rowOff>57150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9CD5D56-98B3-21A3-9A69-BC1642C660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35A6-8648-4EE6-AD0A-0F4CBD808F54}">
  <dimension ref="A2:H13"/>
  <sheetViews>
    <sheetView showGridLines="0" tabSelected="1" zoomScaleNormal="100" workbookViewId="0"/>
  </sheetViews>
  <sheetFormatPr defaultColWidth="9" defaultRowHeight="15" customHeight="1" x14ac:dyDescent="0.2"/>
  <cols>
    <col min="1" max="1" width="13.109375" style="1" bestFit="1" customWidth="1"/>
    <col min="2" max="4" width="11.44140625" style="1" customWidth="1"/>
    <col min="5" max="5" width="10.21875" style="1" customWidth="1"/>
    <col min="6" max="16384" width="9" style="1"/>
  </cols>
  <sheetData>
    <row r="2" spans="1:8" ht="19.5" customHeight="1" x14ac:dyDescent="0.2">
      <c r="A2" s="16" t="s">
        <v>7</v>
      </c>
      <c r="B2" s="16"/>
      <c r="C2" s="16"/>
      <c r="D2" s="16"/>
      <c r="E2" s="16"/>
      <c r="F2" s="16"/>
    </row>
    <row r="3" spans="1:8" ht="15" customHeight="1" x14ac:dyDescent="0.2">
      <c r="D3" s="11" t="s">
        <v>14</v>
      </c>
    </row>
    <row r="4" spans="1:8" ht="15" customHeight="1" x14ac:dyDescent="0.2">
      <c r="A4" s="3" t="s">
        <v>13</v>
      </c>
      <c r="B4" s="3" t="s">
        <v>0</v>
      </c>
      <c r="C4" s="3" t="s">
        <v>1</v>
      </c>
      <c r="D4" s="3" t="s">
        <v>2</v>
      </c>
      <c r="E4" s="6" t="s">
        <v>16</v>
      </c>
      <c r="F4" s="3" t="s">
        <v>3</v>
      </c>
    </row>
    <row r="5" spans="1:8" ht="15" customHeight="1" x14ac:dyDescent="0.2">
      <c r="A5" s="7" t="s">
        <v>6</v>
      </c>
      <c r="B5" s="2">
        <v>1501421</v>
      </c>
      <c r="C5" s="2">
        <v>1755132</v>
      </c>
      <c r="D5" s="12">
        <f t="shared" ref="D5:D12" si="0">C5-B5</f>
        <v>253711</v>
      </c>
      <c r="E5" s="13">
        <f>ROUNDDOWN(C5/B5,3)</f>
        <v>1.1679999999999999</v>
      </c>
      <c r="F5" s="14" t="str">
        <f>IF(OR(C5&gt;=100000,D5&gt;=5000),"○","")</f>
        <v>○</v>
      </c>
      <c r="H5" s="4"/>
    </row>
    <row r="6" spans="1:8" ht="15" customHeight="1" x14ac:dyDescent="0.2">
      <c r="A6" s="7" t="s">
        <v>4</v>
      </c>
      <c r="B6" s="2">
        <v>414303</v>
      </c>
      <c r="C6" s="2">
        <v>435299</v>
      </c>
      <c r="D6" s="8">
        <f t="shared" si="0"/>
        <v>20996</v>
      </c>
      <c r="E6" s="13">
        <f t="shared" ref="E6:E12" si="1">ROUNDDOWN(C6/B6,3)</f>
        <v>1.05</v>
      </c>
      <c r="F6" s="14" t="str">
        <f t="shared" ref="F6:F12" si="2">IF(OR(C6&gt;=100000,D6&gt;=5000),"○","")</f>
        <v>○</v>
      </c>
    </row>
    <row r="7" spans="1:8" ht="15" customHeight="1" x14ac:dyDescent="0.2">
      <c r="A7" s="7" t="s">
        <v>10</v>
      </c>
      <c r="B7" s="2">
        <v>374790</v>
      </c>
      <c r="C7" s="2">
        <v>380698</v>
      </c>
      <c r="D7" s="10">
        <f t="shared" si="0"/>
        <v>5908</v>
      </c>
      <c r="E7" s="13">
        <f t="shared" si="1"/>
        <v>1.0149999999999999</v>
      </c>
      <c r="F7" s="14" t="str">
        <f t="shared" si="2"/>
        <v>○</v>
      </c>
    </row>
    <row r="8" spans="1:8" ht="15" customHeight="1" x14ac:dyDescent="0.2">
      <c r="A8" s="7" t="s">
        <v>11</v>
      </c>
      <c r="B8" s="2">
        <v>88721</v>
      </c>
      <c r="C8" s="2">
        <v>89425</v>
      </c>
      <c r="D8" s="10">
        <f t="shared" si="0"/>
        <v>704</v>
      </c>
      <c r="E8" s="13">
        <f t="shared" si="1"/>
        <v>1.0069999999999999</v>
      </c>
      <c r="F8" s="14" t="str">
        <f t="shared" si="2"/>
        <v/>
      </c>
    </row>
    <row r="9" spans="1:8" ht="15" customHeight="1" x14ac:dyDescent="0.2">
      <c r="A9" s="7" t="s">
        <v>8</v>
      </c>
      <c r="B9" s="2">
        <v>37995</v>
      </c>
      <c r="C9" s="2">
        <v>44958</v>
      </c>
      <c r="D9" s="8">
        <f t="shared" si="0"/>
        <v>6963</v>
      </c>
      <c r="E9" s="13">
        <f t="shared" si="1"/>
        <v>1.1830000000000001</v>
      </c>
      <c r="F9" s="14" t="str">
        <f t="shared" si="2"/>
        <v>○</v>
      </c>
    </row>
    <row r="10" spans="1:8" ht="15" customHeight="1" x14ac:dyDescent="0.2">
      <c r="A10" s="7" t="s">
        <v>5</v>
      </c>
      <c r="B10" s="2">
        <v>39406</v>
      </c>
      <c r="C10" s="2">
        <v>39557</v>
      </c>
      <c r="D10" s="10">
        <f t="shared" si="0"/>
        <v>151</v>
      </c>
      <c r="E10" s="13">
        <f t="shared" si="1"/>
        <v>1.0029999999999999</v>
      </c>
      <c r="F10" s="14" t="str">
        <f t="shared" si="2"/>
        <v/>
      </c>
    </row>
    <row r="11" spans="1:8" ht="15" customHeight="1" x14ac:dyDescent="0.2">
      <c r="A11" s="7" t="s">
        <v>9</v>
      </c>
      <c r="B11" s="2">
        <v>35278</v>
      </c>
      <c r="C11" s="2">
        <v>37247</v>
      </c>
      <c r="D11" s="8">
        <f t="shared" si="0"/>
        <v>1969</v>
      </c>
      <c r="E11" s="13">
        <f t="shared" si="1"/>
        <v>1.0549999999999999</v>
      </c>
      <c r="F11" s="14" t="str">
        <f t="shared" si="2"/>
        <v/>
      </c>
    </row>
    <row r="12" spans="1:8" ht="15" customHeight="1" x14ac:dyDescent="0.2">
      <c r="A12" s="7" t="s">
        <v>12</v>
      </c>
      <c r="B12" s="2">
        <v>22470</v>
      </c>
      <c r="C12" s="2">
        <v>24385</v>
      </c>
      <c r="D12" s="9">
        <f t="shared" si="0"/>
        <v>1915</v>
      </c>
      <c r="E12" s="13">
        <f t="shared" si="1"/>
        <v>1.085</v>
      </c>
      <c r="F12" s="14" t="str">
        <f t="shared" si="2"/>
        <v/>
      </c>
    </row>
    <row r="13" spans="1:8" ht="15" customHeight="1" x14ac:dyDescent="0.2">
      <c r="B13" s="3" t="s">
        <v>15</v>
      </c>
      <c r="C13" s="15">
        <f>MAX(C5:C12)</f>
        <v>1755132</v>
      </c>
      <c r="D13" s="15">
        <f>MAX(D5:D12)</f>
        <v>253711</v>
      </c>
      <c r="F13" s="5"/>
    </row>
  </sheetData>
  <sortState xmlns:xlrd2="http://schemas.microsoft.com/office/spreadsheetml/2017/richdata2" ref="A5:F12">
    <sortCondition descending="1" ref="C5:C12"/>
  </sortState>
  <mergeCells count="1">
    <mergeCell ref="A2:F2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2026-03-12T07:22:54Z</dcterms:modified>
</cp:coreProperties>
</file>