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E4ED259C-E19A-418F-BC49-E59679A11C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6" l="1"/>
  <c r="B12" i="6"/>
  <c r="B11" i="6"/>
  <c r="B10" i="6"/>
  <c r="E5" i="6"/>
  <c r="C11" i="6" l="1"/>
  <c r="D11" i="6"/>
  <c r="E8" i="6"/>
  <c r="E6" i="6"/>
  <c r="E9" i="6"/>
  <c r="E7" i="6"/>
  <c r="C13" i="6"/>
  <c r="D13" i="6"/>
  <c r="C12" i="6"/>
  <c r="D12" i="6"/>
  <c r="D10" i="6"/>
  <c r="E10" i="6" s="1"/>
  <c r="C10" i="6"/>
</calcChain>
</file>

<file path=xl/sharedStrings.xml><?xml version="1.0" encoding="utf-8"?>
<sst xmlns="http://schemas.openxmlformats.org/spreadsheetml/2006/main" count="16" uniqueCount="16">
  <si>
    <t>店舗数</t>
    <rPh sb="0" eb="3">
      <t>テンポスウ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</si>
  <si>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</si>
  <si>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</si>
  <si>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１店舗あたり</t>
    <rPh sb="1" eb="3">
      <t>テンポ</t>
    </rPh>
    <phoneticPr fontId="1"/>
  </si>
  <si>
    <t>業種</t>
    <rPh sb="0" eb="2">
      <t>ギョウシュ</t>
    </rPh>
    <phoneticPr fontId="1"/>
  </si>
  <si>
    <t>ラーメン・餃子</t>
    <rPh sb="5" eb="7">
      <t>ギョウザ</t>
    </rPh>
    <phoneticPr fontId="1"/>
  </si>
  <si>
    <t>ハンバーガー</t>
    <phoneticPr fontId="1"/>
  </si>
  <si>
    <t>アイスクリーム</t>
    <phoneticPr fontId="1"/>
  </si>
  <si>
    <t>ファーストフード・FC店舗数と売上高</t>
    <rPh sb="11" eb="14">
      <t>テンポスウ</t>
    </rPh>
    <rPh sb="15" eb="17">
      <t>ウリアゲ</t>
    </rPh>
    <rPh sb="17" eb="18">
      <t>ダカ</t>
    </rPh>
    <phoneticPr fontId="1"/>
  </si>
  <si>
    <t>チェーン数</t>
    <rPh sb="4" eb="5">
      <t>スウ</t>
    </rPh>
    <phoneticPr fontId="1"/>
  </si>
  <si>
    <t>売上高</t>
    <rPh sb="0" eb="3">
      <t>ウリアゲダカ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</si>
  <si>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</si>
  <si>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最小</t>
    <rPh sb="0" eb="2">
      <t>サイショウ</t>
    </rPh>
    <phoneticPr fontId="1"/>
  </si>
  <si>
    <t>持ち帰り寿司・弁当</t>
    <rPh sb="0" eb="1">
      <t>モ</t>
    </rPh>
    <rPh sb="2" eb="3">
      <t>カエ</t>
    </rPh>
    <rPh sb="4" eb="6">
      <t>スシ</t>
    </rPh>
    <rPh sb="7" eb="9">
      <t>ベントウ</t>
    </rPh>
    <phoneticPr fontId="1"/>
  </si>
  <si>
    <t>カレー・牛丼・丼物</t>
    <rPh sb="4" eb="6">
      <t>ギュウドン</t>
    </rPh>
    <rPh sb="7" eb="8">
      <t>ドン</t>
    </rPh>
    <rPh sb="8" eb="9">
      <t>モノ</t>
    </rPh>
    <phoneticPr fontId="1"/>
  </si>
  <si>
    <t>最大</t>
    <rPh sb="0" eb="2">
      <t>サイダイ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</si>
</sst>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38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>
      <alignment vertical="center"/>
    </xf>
    <xf numFmtId="38" fontId="2" fillId="0" borderId="0" xfId="0" applyNumberFormat="1" applyFont="1">
      <alignment vertical="center"/>
    </xf>
    <xf numFmtId="2" fontId="2" fillId="0" borderId="2" xfId="0" applyNumberFormat="1" applyFont="1" applyBorder="1">
      <alignment vertical="center"/>
    </xf>
    <xf numFmtId="2" fontId="2" fillId="0" borderId="0" xfId="0" applyNumberFormat="1" applyFont="1">
      <alignment vertical="center"/>
    </xf>
    <xf numFmtId="2" fontId="2" fillId="0" borderId="1" xfId="0" quotePrefix="1" applyNumberFormat="1" applyFont="1" applyBorder="1">
      <alignment vertical="center"/>
    </xf>
    <xf numFmtId="38" fontId="2" fillId="0" borderId="1" xfId="1" quotePrefix="1" applyFont="1" applyBorder="1">
      <alignment vertical="center"/>
    </xf>
    <xf numFmtId="38" fontId="2" fillId="0" borderId="1" xfId="0" quotePrefix="1" applyNumberFormat="1" applyFont="1" applyBorder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38" fontId="5" fillId="0" borderId="0" xfId="1" quotePrefix="1" applyFont="1" applyBorder="1" applyAlignment="1">
      <alignment horizontal="left" vertical="center"/>
    </xf>
    <xf numFmtId="38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売上高の割合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1709203548917153"/>
          <c:y val="0.30624540525998012"/>
          <c:w val="0.35124150232319634"/>
          <c:h val="0.5239317522735164"/>
        </c:manualLayout>
      </c:layout>
      <c:pieChart>
        <c:varyColors val="1"/>
        <c:ser>
          <c:idx val="0"/>
          <c:order val="0"/>
          <c:tx>
            <c:strRef>
              <c:f>シート１!$D$4</c:f>
              <c:strCache>
                <c:ptCount val="1"/>
                <c:pt idx="0">
                  <c:v>売上高</c:v>
                </c:pt>
              </c:strCache>
            </c:strRef>
          </c:tx>
          <c:dPt>
            <c:idx val="0"/>
            <c:bubble3D val="0"/>
            <c:explosion val="14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1-4B37-95AF-BE8AC8EDEA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1-4B37-95AF-BE8AC8EDEA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E01-4B37-95AF-BE8AC8EDEA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E01-4B37-95AF-BE8AC8EDEA1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E01-4B37-95AF-BE8AC8EDEA13}"/>
              </c:ext>
            </c:extLst>
          </c:dPt>
          <c:dLbls>
            <c:dLbl>
              <c:idx val="1"/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71713943268077"/>
                      <c:h val="0.1939813989282329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E01-4B37-95AF-BE8AC8EDEA13}"/>
                </c:ext>
              </c:extLst>
            </c:dLbl>
            <c:dLbl>
              <c:idx val="2"/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838060993474497"/>
                      <c:h val="0.2063965037743345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FE01-4B37-95AF-BE8AC8EDEA13}"/>
                </c:ext>
              </c:extLst>
            </c:dLbl>
            <c:dLbl>
              <c:idx val="3"/>
              <c:layout>
                <c:manualLayout>
                  <c:x val="-1.5980823012385136E-2"/>
                  <c:y val="2.78108859753675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373152217339193"/>
                      <c:h val="0.1668653158522050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FE01-4B37-95AF-BE8AC8EDEA13}"/>
                </c:ext>
              </c:extLst>
            </c:dLbl>
            <c:dLbl>
              <c:idx val="4"/>
              <c:layout>
                <c:manualLayout>
                  <c:x val="1.5980823012385136E-2"/>
                  <c:y val="-2.97973778307508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901052070848314"/>
                      <c:h val="0.13905442987683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FE01-4B37-95AF-BE8AC8EDEA1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シート１!$A$5:$A$9</c:f>
              <c:strCache>
                <c:ptCount val="5"/>
                <c:pt idx="0">
                  <c:v>ハンバーガー</c:v>
                </c:pt>
                <c:pt idx="1">
                  <c:v>カレー・牛丼・丼物</c:v>
                </c:pt>
                <c:pt idx="2">
                  <c:v>持ち帰り寿司・弁当</c:v>
                </c:pt>
                <c:pt idx="3">
                  <c:v>ラーメン・餃子</c:v>
                </c:pt>
                <c:pt idx="4">
                  <c:v>アイスクリーム</c:v>
                </c:pt>
              </c:strCache>
            </c:strRef>
          </c:cat>
          <c:val>
            <c:numRef>
              <c:f>シート１!$D$5:$D$9</c:f>
              <c:numCache>
                <c:formatCode>#,##0_);[Red]\(#,##0\)</c:formatCode>
                <c:ptCount val="5"/>
                <c:pt idx="0">
                  <c:v>967020</c:v>
                </c:pt>
                <c:pt idx="1">
                  <c:v>407972</c:v>
                </c:pt>
                <c:pt idx="2">
                  <c:v>346304</c:v>
                </c:pt>
                <c:pt idx="3">
                  <c:v>239867</c:v>
                </c:pt>
                <c:pt idx="4">
                  <c:v>53890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77-465B-9A72-B3EF974EBF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13</xdr:row>
      <xdr:rowOff>171449</xdr:rowOff>
    </xdr:from>
    <xdr:to>
      <xdr:col>5</xdr:col>
      <xdr:colOff>38100</xdr:colOff>
      <xdr:row>31</xdr:row>
      <xdr:rowOff>66674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E5619C4-AC6D-8476-3FA7-99CA77B252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FE52-C0A7-4FF4-A9C8-5FCEEBB02525}">
  <dimension ref="A2:E42"/>
  <sheetViews>
    <sheetView showGridLines="0" tabSelected="1" zoomScaleNormal="100" workbookViewId="0"/>
  </sheetViews>
  <sheetFormatPr defaultColWidth="8.88671875" defaultRowHeight="15" customHeight="1" x14ac:dyDescent="0.2"/>
  <cols>
    <col min="1" max="1" width="19.33203125" style="1" bestFit="1" customWidth="1"/>
    <col min="2" max="2" width="11" style="1" bestFit="1" customWidth="1"/>
    <col min="3" max="3" width="10.33203125" style="1" customWidth="1"/>
    <col min="4" max="4" width="11.109375" style="1" customWidth="1"/>
    <col min="5" max="5" width="13.109375" style="1" bestFit="1" customWidth="1"/>
    <col min="6" max="16384" width="8.88671875" style="1"/>
  </cols>
  <sheetData>
    <row r="2" spans="1:5" ht="19.5" customHeight="1" x14ac:dyDescent="0.2">
      <c r="A2" s="21" t="s">
        <v>8</v>
      </c>
      <c r="B2" s="21"/>
      <c r="C2" s="21"/>
      <c r="D2" s="21"/>
      <c r="E2" s="21"/>
    </row>
    <row r="3" spans="1:5" ht="15" customHeight="1" x14ac:dyDescent="0.2">
      <c r="E3" s="14" t="s">
        <v>11</v>
      </c>
    </row>
    <row r="4" spans="1:5" s="6" customFormat="1" ht="15" customHeight="1" x14ac:dyDescent="0.2">
      <c r="A4" s="2" t="s">
        <v>4</v>
      </c>
      <c r="B4" s="2" t="s">
        <v>9</v>
      </c>
      <c r="C4" s="2" t="s">
        <v>0</v>
      </c>
      <c r="D4" s="2" t="s">
        <v>10</v>
      </c>
      <c r="E4" s="2" t="s">
        <v>3</v>
      </c>
    </row>
    <row r="5" spans="1:5" ht="15" customHeight="1" x14ac:dyDescent="0.2">
      <c r="A5" s="5" t="s">
        <v>6</v>
      </c>
      <c r="B5" s="3">
        <v>10</v>
      </c>
      <c r="C5" s="3">
        <v>5214</v>
      </c>
      <c r="D5" s="3">
        <v>967020</v>
      </c>
      <c r="E5" s="11">
        <f>ROUNDUP(D5/C5,2)</f>
        <v>185.47</v>
      </c>
    </row>
    <row r="6" spans="1:5" ht="15" customHeight="1" x14ac:dyDescent="0.2">
      <c r="A6" s="5" t="s">
        <v>14</v>
      </c>
      <c r="B6" s="3">
        <v>18</v>
      </c>
      <c r="C6" s="3">
        <v>4758</v>
      </c>
      <c r="D6" s="3">
        <v>407972</v>
      </c>
      <c r="E6" s="7">
        <f>ROUNDUP(D6/C6,2)</f>
        <v>85.75</v>
      </c>
    </row>
    <row r="7" spans="1:5" ht="15" customHeight="1" x14ac:dyDescent="0.2">
      <c r="A7" s="5" t="s">
        <v>13</v>
      </c>
      <c r="B7" s="3">
        <v>25</v>
      </c>
      <c r="C7" s="3">
        <v>6067</v>
      </c>
      <c r="D7" s="3">
        <v>346304</v>
      </c>
      <c r="E7" s="7">
        <f>ROUNDUP(D7/C7,2)</f>
        <v>57.08</v>
      </c>
    </row>
    <row r="8" spans="1:5" ht="15" customHeight="1" x14ac:dyDescent="0.2">
      <c r="A8" s="5" t="s">
        <v>5</v>
      </c>
      <c r="B8" s="3">
        <v>94</v>
      </c>
      <c r="C8" s="3">
        <v>4466</v>
      </c>
      <c r="D8" s="3">
        <v>239867</v>
      </c>
      <c r="E8" s="7">
        <f>ROUNDUP(D8/C8,2)</f>
        <v>53.71</v>
      </c>
    </row>
    <row r="9" spans="1:5" ht="15" customHeight="1" x14ac:dyDescent="0.2">
      <c r="A9" s="5" t="s">
        <v>7</v>
      </c>
      <c r="B9" s="3">
        <v>8</v>
      </c>
      <c r="C9" s="3">
        <v>1260</v>
      </c>
      <c r="D9" s="3">
        <v>53890</v>
      </c>
      <c r="E9" s="7">
        <f>ROUNDUP(D9/C9,2)</f>
        <v>42.769999999999996</v>
      </c>
    </row>
    <row r="10" spans="1:5" ht="15" customHeight="1" x14ac:dyDescent="0.2">
      <c r="A10" s="2" t="s">
        <v>1</v>
      </c>
      <c r="B10" s="12">
        <f>SUM(B5:B9)</f>
        <v>155</v>
      </c>
      <c r="C10" s="3">
        <f>SUM(C5:C9)</f>
        <v>21765</v>
      </c>
      <c r="D10" s="3">
        <f>SUM(D5:D9)</f>
        <v>2015053</v>
      </c>
      <c r="E10" s="9">
        <f t="shared" ref="E10" si="0">ROUNDUP(D10/C10,2)</f>
        <v>92.59</v>
      </c>
    </row>
    <row r="11" spans="1:5" ht="15" customHeight="1" x14ac:dyDescent="0.2">
      <c r="A11" s="2" t="s">
        <v>2</v>
      </c>
      <c r="B11" s="12">
        <f>AVERAGE(B5:B9)</f>
        <v>31</v>
      </c>
      <c r="C11" s="3">
        <f t="shared" ref="C11:D11" si="1">AVERAGE(C5:C9)</f>
        <v>4353</v>
      </c>
      <c r="D11" s="3">
        <f t="shared" si="1"/>
        <v>403010.6</v>
      </c>
      <c r="E11" s="10"/>
    </row>
    <row r="12" spans="1:5" ht="15" customHeight="1" x14ac:dyDescent="0.2">
      <c r="A12" s="2" t="s">
        <v>15</v>
      </c>
      <c r="B12" s="13">
        <f>MAX(B5:B9)</f>
        <v>94</v>
      </c>
      <c r="C12" s="4">
        <f t="shared" ref="C12:D12" si="2">MAX(C5:C9)</f>
        <v>6067</v>
      </c>
      <c r="D12" s="4">
        <f t="shared" si="2"/>
        <v>967020</v>
      </c>
      <c r="E12" s="8"/>
    </row>
    <row r="13" spans="1:5" ht="15" customHeight="1" x14ac:dyDescent="0.2">
      <c r="A13" s="2" t="s">
        <v>12</v>
      </c>
      <c r="B13" s="13">
        <f>MIN(B5:B9)</f>
        <v>8</v>
      </c>
      <c r="C13" s="4">
        <f t="shared" ref="C13:D13" si="3">MIN(C5:C9)</f>
        <v>1260</v>
      </c>
      <c r="D13" s="4">
        <f t="shared" si="3"/>
        <v>53890</v>
      </c>
    </row>
    <row r="33" spans="1:3" ht="15" customHeight="1" x14ac:dyDescent="0.2">
      <c r="A33" s="15"/>
      <c r="B33" s="15"/>
      <c r="C33" s="15"/>
    </row>
    <row r="34" spans="1:3" ht="15" customHeight="1" x14ac:dyDescent="0.2">
      <c r="A34" s="16"/>
      <c r="B34" s="17"/>
      <c r="C34" s="15"/>
    </row>
    <row r="35" spans="1:3" ht="15" customHeight="1" x14ac:dyDescent="0.2">
      <c r="A35" s="16"/>
      <c r="B35" s="17"/>
      <c r="C35" s="15"/>
    </row>
    <row r="36" spans="1:3" ht="15" customHeight="1" x14ac:dyDescent="0.2">
      <c r="A36" s="16"/>
      <c r="B36" s="18"/>
      <c r="C36" s="15"/>
    </row>
    <row r="37" spans="1:3" ht="15" customHeight="1" x14ac:dyDescent="0.2">
      <c r="A37" s="16"/>
      <c r="B37" s="18"/>
      <c r="C37" s="15"/>
    </row>
    <row r="38" spans="1:3" ht="15" customHeight="1" x14ac:dyDescent="0.2">
      <c r="A38" s="16"/>
      <c r="B38" s="19"/>
      <c r="C38" s="15"/>
    </row>
    <row r="39" spans="1:3" ht="15" customHeight="1" x14ac:dyDescent="0.2">
      <c r="A39" s="16"/>
      <c r="B39" s="20"/>
      <c r="C39" s="15"/>
    </row>
    <row r="40" spans="1:3" ht="15" customHeight="1" x14ac:dyDescent="0.2">
      <c r="A40" s="15"/>
      <c r="B40" s="15"/>
      <c r="C40" s="15"/>
    </row>
    <row r="41" spans="1:3" ht="15" customHeight="1" x14ac:dyDescent="0.2">
      <c r="A41" s="16"/>
      <c r="B41" s="15"/>
      <c r="C41" s="15"/>
    </row>
    <row r="42" spans="1:3" ht="15" customHeight="1" x14ac:dyDescent="0.2">
      <c r="A42" s="15"/>
      <c r="B42" s="15"/>
      <c r="C42" s="15"/>
    </row>
  </sheetData>
  <sortState xmlns:xlrd2="http://schemas.microsoft.com/office/spreadsheetml/2017/richdata2" ref="A5:E9">
    <sortCondition descending="1" ref="D5:D9"/>
  </sortState>
  <mergeCells count="1">
    <mergeCell ref="A2:E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2025-09-24T01:19:23Z</cp:lastPrinted>
  <dcterms:created xsi:type="dcterms:W3CDTF">2013-12-13T05:01:00Z</dcterms:created>
  <dcterms:modified xsi:type="dcterms:W3CDTF">2026-03-12T01:36:14Z</dcterms:modified>
</cp:coreProperties>
</file>