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F36459B0-0985-41D4-80B1-81DF0E4E77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4" r:id="rId1"/>
  </sheets>
  <definedNames>
    <definedName name="_xlnm.Print_Area" localSheetId="0">シート１!$A$1:$G$45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4" l="1"/>
  <c r="B15" i="4"/>
  <c r="C14" i="4"/>
  <c r="B14" i="4"/>
  <c r="G13" i="4"/>
  <c r="F13" i="4"/>
  <c r="E13" i="4"/>
  <c r="D13" i="4"/>
  <c r="G12" i="4"/>
  <c r="F12" i="4"/>
  <c r="E12" i="4"/>
  <c r="D12" i="4"/>
  <c r="G11" i="4"/>
  <c r="F11" i="4"/>
  <c r="E11" i="4"/>
  <c r="D11" i="4"/>
  <c r="G10" i="4"/>
  <c r="F10" i="4"/>
  <c r="E10" i="4"/>
  <c r="D10" i="4"/>
  <c r="G9" i="4"/>
  <c r="F9" i="4"/>
  <c r="E9" i="4"/>
  <c r="D9" i="4"/>
  <c r="G8" i="4"/>
  <c r="F8" i="4"/>
  <c r="E8" i="4"/>
  <c r="D8" i="4"/>
  <c r="G7" i="4"/>
  <c r="F7" i="4"/>
  <c r="E7" i="4"/>
  <c r="D7" i="4"/>
  <c r="G6" i="4"/>
  <c r="F6" i="4"/>
  <c r="E6" i="4"/>
  <c r="D6" i="4"/>
  <c r="G5" i="4"/>
  <c r="F5" i="4"/>
  <c r="E5" i="4"/>
  <c r="D5" i="4"/>
</calcChain>
</file>

<file path=xl/sharedStrings.xml><?xml version="1.0" encoding="utf-8"?>
<sst xmlns="http://schemas.openxmlformats.org/spreadsheetml/2006/main" count="20" uniqueCount="20">
  <si>
    <t>商品</t>
    <rPh sb="0" eb="2">
      <t>ショウヒン</t>
    </rPh>
    <phoneticPr fontId="2"/>
  </si>
  <si>
    <t>調剤医薬品</t>
    <rPh sb="0" eb="5">
      <t>チョウザイイヤクヒン</t>
    </rPh>
    <phoneticPr fontId="2"/>
  </si>
  <si>
    <t>OTC医薬品</t>
    <rPh sb="3" eb="6">
      <t>イヤクヒン</t>
    </rPh>
    <phoneticPr fontId="2"/>
  </si>
  <si>
    <t>ヘルスケア用品・介護・ベビー</t>
    <rPh sb="5" eb="7">
      <t>ヨウヒン</t>
    </rPh>
    <rPh sb="8" eb="10">
      <t>カイゴ</t>
    </rPh>
    <phoneticPr fontId="2"/>
  </si>
  <si>
    <t>健康食品</t>
    <rPh sb="0" eb="4">
      <t>ケンコウショクヒン</t>
    </rPh>
    <phoneticPr fontId="2"/>
  </si>
  <si>
    <t>ビューティーケア</t>
    <phoneticPr fontId="2"/>
  </si>
  <si>
    <t>トイレタリー</t>
    <phoneticPr fontId="2"/>
  </si>
  <si>
    <t>食品</t>
    <rPh sb="0" eb="2">
      <t>ショクヒン</t>
    </rPh>
    <phoneticPr fontId="2"/>
  </si>
  <si>
    <t>その他</t>
    <rPh sb="2" eb="3">
      <t>タ</t>
    </rPh>
    <phoneticPr fontId="2"/>
  </si>
  <si>
    <t>増加額</t>
    <rPh sb="0" eb="2">
      <t>ゾウカ</t>
    </rPh>
    <rPh sb="2" eb="3">
      <t>ガク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</si>
  <si>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</si>
  <si>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</si>
  <si>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順位</t>
    <rPh sb="0" eb="2">
      <t>ジュンイ</t>
    </rPh>
    <phoneticPr fontId="2"/>
  </si>
  <si>
    <t>ドラッグストアの商品別売上高</t>
    <rPh sb="8" eb="11">
      <t>ショウヒンベツ</t>
    </rPh>
    <rPh sb="11" eb="14">
      <t>ウリアゲダカ</t>
    </rPh>
    <phoneticPr fontId="2"/>
  </si>
  <si>
    <t>単位：億円</t>
    <rPh sb="0" eb="2">
      <t>タンイ</t>
    </rPh>
    <rPh sb="3" eb="5">
      <t>オクエン</t>
    </rPh>
    <phoneticPr fontId="2"/>
  </si>
  <si>
    <t>割合</t>
    <rPh sb="0" eb="2">
      <t>ワリアイ</t>
    </rPh>
    <phoneticPr fontId="2"/>
  </si>
  <si>
    <t>最大</t>
    <rPh sb="0" eb="2">
      <t>サイダイ</t>
    </rPh>
    <phoneticPr fontId="2"/>
  </si>
  <si>
    <t>家庭用品・日用消耗品・ペット</t>
    <rPh sb="0" eb="4">
      <t>カテイヨウヒン</t>
    </rPh>
    <rPh sb="5" eb="7">
      <t>ニチヨウ</t>
    </rPh>
    <rPh sb="7" eb="10">
      <t>ショウモウヒン</t>
    </rPh>
    <phoneticPr fontId="2"/>
  </si>
  <si>
    <t>前期</t>
    <rPh sb="0" eb="2">
      <t>ゼンキ</t>
    </rPh>
    <phoneticPr fontId="2"/>
  </si>
  <si>
    <t>当期</t>
    <rPh sb="0" eb="2">
      <t>トウキ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</si>
</sst>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38" fontId="3" fillId="0" borderId="1" xfId="0" applyNumberFormat="1" applyFont="1" applyBorder="1">
      <alignment vertical="center"/>
    </xf>
    <xf numFmtId="176" fontId="3" fillId="0" borderId="1" xfId="2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38" fontId="3" fillId="0" borderId="1" xfId="0" quotePrefix="1" applyNumberFormat="1" applyFont="1" applyBorder="1">
      <alignment vertical="center"/>
    </xf>
    <xf numFmtId="38" fontId="4" fillId="0" borderId="0" xfId="0" quotePrefix="1" applyNumberFormat="1" applyFont="1">
      <alignment vertical="center"/>
    </xf>
    <xf numFmtId="0" fontId="3" fillId="0" borderId="1" xfId="0" quotePrefix="1" applyFont="1" applyBorder="1">
      <alignment vertical="center"/>
    </xf>
    <xf numFmtId="176" fontId="3" fillId="0" borderId="1" xfId="2" quotePrefix="1" applyNumberFormat="1" applyFont="1" applyBorder="1">
      <alignment vertical="center"/>
    </xf>
    <xf numFmtId="3" fontId="3" fillId="0" borderId="1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商品別売上高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シート１!$B$4</c:f>
              <c:strCache>
                <c:ptCount val="1"/>
                <c:pt idx="0">
                  <c:v>前期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シート１!$A$5:$A$13</c:f>
              <c:strCache>
                <c:ptCount val="9"/>
                <c:pt idx="0">
                  <c:v>調剤医薬品</c:v>
                </c:pt>
                <c:pt idx="1">
                  <c:v>OTC医薬品</c:v>
                </c:pt>
                <c:pt idx="2">
                  <c:v>ヘルスケア用品・介護・ベビー</c:v>
                </c:pt>
                <c:pt idx="3">
                  <c:v>健康食品</c:v>
                </c:pt>
                <c:pt idx="4">
                  <c:v>ビューティーケア</c:v>
                </c:pt>
                <c:pt idx="5">
                  <c:v>トイレタリー</c:v>
                </c:pt>
                <c:pt idx="6">
                  <c:v>家庭用品・日用消耗品・ペット</c:v>
                </c:pt>
                <c:pt idx="7">
                  <c:v>食品</c:v>
                </c:pt>
                <c:pt idx="8">
                  <c:v>その他</c:v>
                </c:pt>
              </c:strCache>
            </c:strRef>
          </c:cat>
          <c:val>
            <c:numRef>
              <c:f>シート１!$B$5:$B$13</c:f>
              <c:numCache>
                <c:formatCode>#,##0_);[Red]\(#,##0\)</c:formatCode>
                <c:ptCount val="9"/>
                <c:pt idx="0">
                  <c:v>7955</c:v>
                </c:pt>
                <c:pt idx="1">
                  <c:v>9906</c:v>
                </c:pt>
                <c:pt idx="2">
                  <c:v>5215</c:v>
                </c:pt>
                <c:pt idx="3">
                  <c:v>2725</c:v>
                </c:pt>
                <c:pt idx="4">
                  <c:v>10526</c:v>
                </c:pt>
                <c:pt idx="5">
                  <c:v>6593</c:v>
                </c:pt>
                <c:pt idx="6">
                  <c:v>12127</c:v>
                </c:pt>
                <c:pt idx="7">
                  <c:v>26871</c:v>
                </c:pt>
                <c:pt idx="8">
                  <c:v>1521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44-4D94-937A-A5F0D00F5D2C}"/>
            </c:ext>
          </c:extLst>
        </c:ser>
        <c:ser>
          <c:idx val="1"/>
          <c:order val="1"/>
          <c:tx>
            <c:strRef>
              <c:f>シート１!$C$4</c:f>
              <c:strCache>
                <c:ptCount val="1"/>
                <c:pt idx="0">
                  <c:v>当期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シート１!$A$5:$A$13</c:f>
              <c:strCache>
                <c:ptCount val="9"/>
                <c:pt idx="0">
                  <c:v>調剤医薬品</c:v>
                </c:pt>
                <c:pt idx="1">
                  <c:v>OTC医薬品</c:v>
                </c:pt>
                <c:pt idx="2">
                  <c:v>ヘルスケア用品・介護・ベビー</c:v>
                </c:pt>
                <c:pt idx="3">
                  <c:v>健康食品</c:v>
                </c:pt>
                <c:pt idx="4">
                  <c:v>ビューティーケア</c:v>
                </c:pt>
                <c:pt idx="5">
                  <c:v>トイレタリー</c:v>
                </c:pt>
                <c:pt idx="6">
                  <c:v>家庭用品・日用消耗品・ペット</c:v>
                </c:pt>
                <c:pt idx="7">
                  <c:v>食品</c:v>
                </c:pt>
                <c:pt idx="8">
                  <c:v>その他</c:v>
                </c:pt>
              </c:strCache>
            </c:strRef>
          </c:cat>
          <c:val>
            <c:numRef>
              <c:f>シート１!$C$5:$C$13</c:f>
              <c:numCache>
                <c:formatCode>#,##0_);[Red]\(#,##0\)</c:formatCode>
                <c:ptCount val="9"/>
                <c:pt idx="0">
                  <c:v>8714</c:v>
                </c:pt>
                <c:pt idx="1">
                  <c:v>10292</c:v>
                </c:pt>
                <c:pt idx="2">
                  <c:v>5176</c:v>
                </c:pt>
                <c:pt idx="3">
                  <c:v>2806</c:v>
                </c:pt>
                <c:pt idx="4">
                  <c:v>11667</c:v>
                </c:pt>
                <c:pt idx="5">
                  <c:v>7010</c:v>
                </c:pt>
                <c:pt idx="6">
                  <c:v>12746</c:v>
                </c:pt>
                <c:pt idx="7">
                  <c:v>29397</c:v>
                </c:pt>
                <c:pt idx="8">
                  <c:v>1390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44-4D94-937A-A5F0D00F5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2031144"/>
        <c:axId val="612030064"/>
      </c:barChart>
      <c:catAx>
        <c:axId val="612031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12030064"/>
        <c:crosses val="autoZero"/>
        <c:auto val="1"/>
        <c:lblAlgn val="ctr"/>
        <c:lblOffset val="100"/>
        <c:noMultiLvlLbl val="0"/>
      </c:catAx>
      <c:valAx>
        <c:axId val="61203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億円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12031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112568</xdr:colOff>
      <xdr:row>15</xdr:row>
      <xdr:rowOff>110835</xdr:rowOff>
    </xdr:from>
    <xdr:to>
      <xdr:col>6</xdr:col>
      <xdr:colOff>426027</xdr:colOff>
      <xdr:row>34</xdr:row>
      <xdr:rowOff>34635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35A291F-8659-6EF6-5EEC-B35BA59936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DDEB7-75CB-4B8D-A487-89921C3C6A79}">
  <dimension ref="A2:G42"/>
  <sheetViews>
    <sheetView showGridLines="0" tabSelected="1" zoomScaleNormal="100" workbookViewId="0"/>
  </sheetViews>
  <sheetFormatPr defaultColWidth="8.88671875" defaultRowHeight="15" customHeight="1" x14ac:dyDescent="0.2"/>
  <cols>
    <col min="1" max="1" width="29.88671875" style="1" bestFit="1" customWidth="1"/>
    <col min="2" max="5" width="9.6640625" style="1" customWidth="1"/>
    <col min="6" max="7" width="7.77734375" style="1" customWidth="1"/>
    <col min="8" max="16384" width="8.88671875" style="1"/>
  </cols>
  <sheetData>
    <row r="2" spans="1:7" ht="19.5" customHeight="1" x14ac:dyDescent="0.2">
      <c r="A2" s="15" t="s">
        <v>13</v>
      </c>
      <c r="B2" s="15"/>
      <c r="C2" s="15"/>
      <c r="D2" s="15"/>
      <c r="E2" s="15"/>
      <c r="F2" s="15"/>
      <c r="G2" s="15"/>
    </row>
    <row r="3" spans="1:7" ht="15" customHeight="1" x14ac:dyDescent="0.2">
      <c r="E3" s="14" t="s">
        <v>14</v>
      </c>
    </row>
    <row r="4" spans="1:7" s="2" customFormat="1" ht="15" customHeight="1" x14ac:dyDescent="0.2">
      <c r="A4" s="3" t="s">
        <v>0</v>
      </c>
      <c r="B4" s="3" t="s">
        <v>18</v>
      </c>
      <c r="C4" s="3" t="s">
        <v>19</v>
      </c>
      <c r="D4" s="3" t="s">
        <v>9</v>
      </c>
      <c r="E4" s="3" t="s">
        <v>11</v>
      </c>
      <c r="F4" s="3" t="s">
        <v>12</v>
      </c>
      <c r="G4" s="3" t="s">
        <v>15</v>
      </c>
    </row>
    <row r="5" spans="1:7" ht="15" customHeight="1" x14ac:dyDescent="0.2">
      <c r="A5" s="4" t="s">
        <v>1</v>
      </c>
      <c r="B5" s="5">
        <v>7955</v>
      </c>
      <c r="C5" s="5">
        <v>8714</v>
      </c>
      <c r="D5" s="9">
        <f>C5-B5</f>
        <v>759</v>
      </c>
      <c r="E5" s="9">
        <f>AVERAGE(B5:C5)</f>
        <v>8334.5</v>
      </c>
      <c r="F5" s="11">
        <f t="shared" ref="F5:F13" si="0">RANK(C5,$C$5:$C$13,0)</f>
        <v>5</v>
      </c>
      <c r="G5" s="12">
        <f>C5/$C$14</f>
        <v>9.7692773380569073E-2</v>
      </c>
    </row>
    <row r="6" spans="1:7" ht="15" customHeight="1" x14ac:dyDescent="0.2">
      <c r="A6" s="4" t="s">
        <v>2</v>
      </c>
      <c r="B6" s="5">
        <v>9906</v>
      </c>
      <c r="C6" s="5">
        <v>10292</v>
      </c>
      <c r="D6" s="6">
        <f t="shared" ref="D6:D13" si="1">C6-B6</f>
        <v>386</v>
      </c>
      <c r="E6" s="6">
        <f t="shared" ref="E6:E13" si="2">AVERAGE(B6:C6)</f>
        <v>10099</v>
      </c>
      <c r="F6" s="4">
        <f t="shared" si="0"/>
        <v>4</v>
      </c>
      <c r="G6" s="7">
        <f t="shared" ref="G6:G13" si="3">C6/$C$14</f>
        <v>0.11538375299894617</v>
      </c>
    </row>
    <row r="7" spans="1:7" ht="15" customHeight="1" x14ac:dyDescent="0.2">
      <c r="A7" s="4" t="s">
        <v>3</v>
      </c>
      <c r="B7" s="5">
        <v>5215</v>
      </c>
      <c r="C7" s="5">
        <v>5176</v>
      </c>
      <c r="D7" s="13">
        <f t="shared" si="1"/>
        <v>-39</v>
      </c>
      <c r="E7" s="6">
        <f t="shared" si="2"/>
        <v>5195.5</v>
      </c>
      <c r="F7" s="4">
        <f t="shared" si="0"/>
        <v>7</v>
      </c>
      <c r="G7" s="7">
        <f t="shared" si="3"/>
        <v>5.8028206910468845E-2</v>
      </c>
    </row>
    <row r="8" spans="1:7" ht="15" customHeight="1" x14ac:dyDescent="0.2">
      <c r="A8" s="4" t="s">
        <v>4</v>
      </c>
      <c r="B8" s="5">
        <v>2725</v>
      </c>
      <c r="C8" s="5">
        <v>2806</v>
      </c>
      <c r="D8" s="6">
        <f t="shared" si="1"/>
        <v>81</v>
      </c>
      <c r="E8" s="6">
        <f t="shared" si="2"/>
        <v>2765.5</v>
      </c>
      <c r="F8" s="4">
        <f t="shared" si="0"/>
        <v>8</v>
      </c>
      <c r="G8" s="7">
        <f t="shared" si="3"/>
        <v>3.1458104441803629E-2</v>
      </c>
    </row>
    <row r="9" spans="1:7" ht="15" customHeight="1" x14ac:dyDescent="0.2">
      <c r="A9" s="4" t="s">
        <v>5</v>
      </c>
      <c r="B9" s="5">
        <v>10526</v>
      </c>
      <c r="C9" s="5">
        <v>11667</v>
      </c>
      <c r="D9" s="6">
        <f t="shared" si="1"/>
        <v>1141</v>
      </c>
      <c r="E9" s="6">
        <f t="shared" si="2"/>
        <v>11096.5</v>
      </c>
      <c r="F9" s="4">
        <f t="shared" si="0"/>
        <v>3</v>
      </c>
      <c r="G9" s="7">
        <f t="shared" si="3"/>
        <v>0.13079889683625193</v>
      </c>
    </row>
    <row r="10" spans="1:7" ht="15" customHeight="1" x14ac:dyDescent="0.2">
      <c r="A10" s="4" t="s">
        <v>6</v>
      </c>
      <c r="B10" s="5">
        <v>6593</v>
      </c>
      <c r="C10" s="5">
        <v>7010</v>
      </c>
      <c r="D10" s="6">
        <f t="shared" si="1"/>
        <v>417</v>
      </c>
      <c r="E10" s="6">
        <f t="shared" si="2"/>
        <v>6801.5</v>
      </c>
      <c r="F10" s="4">
        <f t="shared" si="0"/>
        <v>6</v>
      </c>
      <c r="G10" s="7">
        <f t="shared" si="3"/>
        <v>7.8589206036009773E-2</v>
      </c>
    </row>
    <row r="11" spans="1:7" ht="15" customHeight="1" x14ac:dyDescent="0.2">
      <c r="A11" s="4" t="s">
        <v>17</v>
      </c>
      <c r="B11" s="5">
        <v>12127</v>
      </c>
      <c r="C11" s="5">
        <v>12746</v>
      </c>
      <c r="D11" s="6">
        <f t="shared" si="1"/>
        <v>619</v>
      </c>
      <c r="E11" s="6">
        <f t="shared" si="2"/>
        <v>12436.5</v>
      </c>
      <c r="F11" s="4">
        <f t="shared" si="0"/>
        <v>2</v>
      </c>
      <c r="G11" s="7">
        <f t="shared" si="3"/>
        <v>0.14289558061839952</v>
      </c>
    </row>
    <row r="12" spans="1:7" ht="15" customHeight="1" x14ac:dyDescent="0.2">
      <c r="A12" s="4" t="s">
        <v>7</v>
      </c>
      <c r="B12" s="5">
        <v>26871</v>
      </c>
      <c r="C12" s="5">
        <v>29397</v>
      </c>
      <c r="D12" s="6">
        <f t="shared" si="1"/>
        <v>2526</v>
      </c>
      <c r="E12" s="6">
        <f t="shared" si="2"/>
        <v>28134</v>
      </c>
      <c r="F12" s="4">
        <f t="shared" si="0"/>
        <v>1</v>
      </c>
      <c r="G12" s="7">
        <f t="shared" si="3"/>
        <v>0.3295701697347474</v>
      </c>
    </row>
    <row r="13" spans="1:7" ht="15" customHeight="1" x14ac:dyDescent="0.2">
      <c r="A13" s="4" t="s">
        <v>8</v>
      </c>
      <c r="B13" s="5">
        <v>1521</v>
      </c>
      <c r="C13" s="5">
        <v>1390</v>
      </c>
      <c r="D13" s="13">
        <f t="shared" si="1"/>
        <v>-131</v>
      </c>
      <c r="E13" s="6">
        <f t="shared" si="2"/>
        <v>1455.5</v>
      </c>
      <c r="F13" s="4">
        <f t="shared" si="0"/>
        <v>9</v>
      </c>
      <c r="G13" s="7">
        <f t="shared" si="3"/>
        <v>1.558330904280365E-2</v>
      </c>
    </row>
    <row r="14" spans="1:7" ht="15" customHeight="1" x14ac:dyDescent="0.2">
      <c r="A14" s="3" t="s">
        <v>10</v>
      </c>
      <c r="B14" s="9">
        <f>SUM(B5:B13)</f>
        <v>83439</v>
      </c>
      <c r="C14" s="6">
        <f>SUM(C5:C13)</f>
        <v>89198</v>
      </c>
    </row>
    <row r="15" spans="1:7" ht="15" customHeight="1" x14ac:dyDescent="0.2">
      <c r="A15" s="3" t="s">
        <v>16</v>
      </c>
      <c r="B15" s="9">
        <f>MAX(B5:B13)</f>
        <v>26871</v>
      </c>
      <c r="C15" s="6">
        <f t="shared" ref="C15" si="4">MAX(C5:C13)</f>
        <v>29397</v>
      </c>
    </row>
    <row r="18" spans="1:2" ht="15" customHeight="1" x14ac:dyDescent="0.2">
      <c r="A18" s="8"/>
      <c r="B18" s="10"/>
    </row>
    <row r="19" spans="1:2" ht="15" customHeight="1" x14ac:dyDescent="0.2">
      <c r="A19" s="8"/>
      <c r="B19" s="10"/>
    </row>
    <row r="20" spans="1:2" ht="15" customHeight="1" x14ac:dyDescent="0.2">
      <c r="A20" s="8"/>
      <c r="B20" s="10"/>
    </row>
    <row r="21" spans="1:2" ht="15" customHeight="1" x14ac:dyDescent="0.2">
      <c r="A21" s="8"/>
      <c r="B21" s="10"/>
    </row>
    <row r="22" spans="1:2" ht="15" customHeight="1" x14ac:dyDescent="0.2">
      <c r="A22" s="8"/>
      <c r="B22" s="10"/>
    </row>
    <row r="23" spans="1:2" ht="15" customHeight="1" x14ac:dyDescent="0.2">
      <c r="A23" s="8"/>
      <c r="B23" s="10"/>
    </row>
    <row r="37" spans="1:2" ht="15" customHeight="1" x14ac:dyDescent="0.2">
      <c r="A37" s="8"/>
      <c r="B37" s="10"/>
    </row>
    <row r="38" spans="1:2" ht="15" customHeight="1" x14ac:dyDescent="0.2">
      <c r="A38" s="8"/>
      <c r="B38" s="10"/>
    </row>
    <row r="39" spans="1:2" ht="15" customHeight="1" x14ac:dyDescent="0.2">
      <c r="A39" s="8"/>
      <c r="B39" s="10"/>
    </row>
    <row r="40" spans="1:2" ht="15" customHeight="1" x14ac:dyDescent="0.2">
      <c r="A40" s="8"/>
      <c r="B40" s="10"/>
    </row>
    <row r="41" spans="1:2" ht="15" customHeight="1" x14ac:dyDescent="0.2">
      <c r="A41" s="8"/>
      <c r="B41" s="10"/>
    </row>
    <row r="42" spans="1:2" ht="15" customHeight="1" x14ac:dyDescent="0.2">
      <c r="A42" s="8"/>
      <c r="B42" s="10"/>
    </row>
  </sheetData>
  <mergeCells count="1">
    <mergeCell ref="A2:G2"/>
  </mergeCells>
  <phoneticPr fontId="2"/>
  <pageMargins left="0.70866141732283472" right="0.35433070866141736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2026-02-19T00:17:35Z</cp:lastPrinted>
  <dcterms:created xsi:type="dcterms:W3CDTF">2013-12-13T05:01:00Z</dcterms:created>
  <dcterms:modified xsi:type="dcterms:W3CDTF">2026-03-12T01:28:43Z</dcterms:modified>
</cp:coreProperties>
</file>