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2C329BD0-6C13-4F95-81CB-471CC4FF9A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4" l="1"/>
  <c r="D47" i="4"/>
  <c r="E47" i="4"/>
  <c r="C47" i="4"/>
  <c r="F44" i="4"/>
  <c r="F45" i="4"/>
  <c r="F46" i="4"/>
  <c r="F43" i="4"/>
  <c r="H6" i="4"/>
  <c r="H7" i="4"/>
  <c r="H8" i="4"/>
  <c r="H9" i="4"/>
  <c r="H10" i="4"/>
  <c r="H11" i="4"/>
  <c r="G7" i="4"/>
  <c r="G8" i="4"/>
  <c r="G9" i="4"/>
  <c r="G10" i="4"/>
  <c r="G11" i="4"/>
  <c r="G6" i="4"/>
  <c r="E13" i="4"/>
  <c r="D13" i="4"/>
  <c r="C13" i="4"/>
  <c r="E12" i="4"/>
  <c r="D12" i="4"/>
  <c r="C12" i="4"/>
  <c r="F11" i="4"/>
  <c r="C21" i="4" s="1"/>
  <c r="F10" i="4"/>
  <c r="C18" i="4" s="1"/>
  <c r="F9" i="4"/>
  <c r="C19" i="4" s="1"/>
  <c r="F8" i="4"/>
  <c r="C17" i="4" s="1"/>
  <c r="F7" i="4"/>
  <c r="C22" i="4" s="1"/>
  <c r="F6" i="4"/>
  <c r="C20" i="4" s="1"/>
  <c r="G43" i="4" l="1"/>
  <c r="G46" i="4"/>
  <c r="G45" i="4"/>
  <c r="G44" i="4"/>
  <c r="G12" i="4"/>
  <c r="D20" i="4" s="1"/>
  <c r="H12" i="4"/>
  <c r="F12" i="4"/>
  <c r="D21" i="4" l="1"/>
  <c r="D17" i="4"/>
  <c r="D19" i="4"/>
  <c r="D18" i="4"/>
  <c r="D22" i="4"/>
</calcChain>
</file>

<file path=xl/sharedStrings.xml><?xml version="1.0" encoding="utf-8"?>
<sst xmlns="http://schemas.openxmlformats.org/spreadsheetml/2006/main" count="42" uniqueCount="26">
  <si>
    <t>単位：千円</t>
  </si>
  <si>
    <t>備考</t>
    <rPh sb="0" eb="2">
      <t>ビコウ</t>
    </rPh>
    <phoneticPr fontId="2"/>
  </si>
  <si>
    <t>札幌支店</t>
    <rPh sb="0" eb="2">
      <t>サッポロ</t>
    </rPh>
    <rPh sb="2" eb="4">
      <t>シテン</t>
    </rPh>
    <phoneticPr fontId="2"/>
  </si>
  <si>
    <t>仙台支店</t>
    <rPh sb="0" eb="2">
      <t>センダイ</t>
    </rPh>
    <rPh sb="2" eb="4">
      <t>シテン</t>
    </rPh>
    <phoneticPr fontId="2"/>
  </si>
  <si>
    <t>本店</t>
    <rPh sb="0" eb="2">
      <t>ホンテン</t>
    </rPh>
    <phoneticPr fontId="2"/>
  </si>
  <si>
    <t>名古屋支店</t>
    <rPh sb="0" eb="3">
      <t>ナゴヤ</t>
    </rPh>
    <rPh sb="3" eb="5">
      <t>シテン</t>
    </rPh>
    <phoneticPr fontId="2"/>
  </si>
  <si>
    <t>大阪支店</t>
    <rPh sb="0" eb="2">
      <t>オオサカ</t>
    </rPh>
    <rPh sb="2" eb="4">
      <t>シテン</t>
    </rPh>
    <phoneticPr fontId="2"/>
  </si>
  <si>
    <t>博多支店</t>
    <rPh sb="0" eb="2">
      <t>ハカタ</t>
    </rPh>
    <rPh sb="2" eb="4">
      <t>シテン</t>
    </rPh>
    <phoneticPr fontId="2"/>
  </si>
  <si>
    <t>平均</t>
    <rPh sb="0" eb="2">
      <t>ヘイキン</t>
    </rPh>
    <phoneticPr fontId="2"/>
  </si>
  <si>
    <t>割合</t>
    <rPh sb="0" eb="2">
      <t>ワリアイ</t>
    </rPh>
    <phoneticPr fontId="2"/>
  </si>
  <si>
    <t>ロンドン支店</t>
    <rPh sb="4" eb="6">
      <t>シテン</t>
    </rPh>
    <phoneticPr fontId="2"/>
  </si>
  <si>
    <t>ニューヨーク支店</t>
    <rPh sb="6" eb="8">
      <t>シテン</t>
    </rPh>
    <phoneticPr fontId="2"/>
  </si>
  <si>
    <t>月計</t>
    <rPh sb="0" eb="2">
      <t>ゲッケイ</t>
    </rPh>
    <phoneticPr fontId="3"/>
  </si>
  <si>
    <t>7月</t>
    <rPh sb="1" eb="2">
      <t>ガツ</t>
    </rPh>
    <phoneticPr fontId="2"/>
  </si>
  <si>
    <t>8月</t>
  </si>
  <si>
    <t>9月</t>
  </si>
  <si>
    <t>店名</t>
    <rPh sb="0" eb="2">
      <t>テンメイ</t>
    </rPh>
    <phoneticPr fontId="2"/>
  </si>
  <si>
    <t>３．海外支店売上高</t>
    <rPh sb="2" eb="4">
      <t>カイガイ</t>
    </rPh>
    <rPh sb="4" eb="6">
      <t>シテン</t>
    </rPh>
    <rPh sb="6" eb="9">
      <t>ウリアゲダカ</t>
    </rPh>
    <phoneticPr fontId="2"/>
  </si>
  <si>
    <t>第２四半期計</t>
    <rPh sb="0" eb="1">
      <t>ダイ</t>
    </rPh>
    <rPh sb="2" eb="5">
      <t>シハンキ</t>
    </rPh>
    <rPh sb="5" eb="6">
      <t>ケイ</t>
    </rPh>
    <phoneticPr fontId="2"/>
  </si>
  <si>
    <t>第３四半期目標</t>
    <rPh sb="0" eb="1">
      <t>ダイ</t>
    </rPh>
    <rPh sb="2" eb="5">
      <t>シハンキ</t>
    </rPh>
    <rPh sb="5" eb="7">
      <t>モクヒョウ</t>
    </rPh>
    <phoneticPr fontId="2"/>
  </si>
  <si>
    <t>２．第３四半期目標売上高</t>
    <rPh sb="2" eb="3">
      <t>ダイ</t>
    </rPh>
    <rPh sb="4" eb="7">
      <t>シハンキ</t>
    </rPh>
    <rPh sb="7" eb="9">
      <t>モクヒョウ</t>
    </rPh>
    <rPh sb="9" eb="12">
      <t>ウリアゲダカ</t>
    </rPh>
    <phoneticPr fontId="2"/>
  </si>
  <si>
    <t>第２四半期売上報告書</t>
    <rPh sb="0" eb="1">
      <t>ダイ</t>
    </rPh>
    <rPh sb="2" eb="5">
      <t>シハンキ</t>
    </rPh>
    <rPh sb="5" eb="7">
      <t>ウリアゲ</t>
    </rPh>
    <rPh sb="7" eb="10">
      <t>ホウコクショ</t>
    </rPh>
    <phoneticPr fontId="2"/>
  </si>
  <si>
    <t>パリ支店</t>
    <rPh sb="2" eb="4">
      <t>シテン</t>
    </rPh>
    <phoneticPr fontId="3"/>
  </si>
  <si>
    <t>シカゴ支店</t>
    <rPh sb="3" eb="5">
      <t>シテン</t>
    </rPh>
    <phoneticPr fontId="3"/>
  </si>
  <si>
    <t>１．国内本支店売上高</t>
    <rPh sb="2" eb="4">
      <t>コクナイ</t>
    </rPh>
    <rPh sb="4" eb="7">
      <t>ホンシテン</t>
    </rPh>
    <rPh sb="7" eb="10">
      <t>ウリアゲダカ</t>
    </rPh>
    <phoneticPr fontId="2"/>
  </si>
  <si>
    <t>前月比</t>
    <rPh sb="0" eb="3">
      <t>ゼンゲツヒ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</si>
</sst>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6"/>
      <color theme="1"/>
      <name val="ＭＳ 明朝"/>
      <family val="2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>
      <alignment vertical="center"/>
    </xf>
    <xf numFmtId="38" fontId="1" fillId="0" borderId="1" xfId="2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right" vertical="center"/>
    </xf>
    <xf numFmtId="38" fontId="1" fillId="0" borderId="1" xfId="1" applyNumberFormat="1" applyBorder="1" applyAlignment="1">
      <alignment horizontal="right" vertical="center"/>
    </xf>
    <xf numFmtId="38" fontId="1" fillId="0" borderId="1" xfId="2" applyFont="1" applyBorder="1" applyAlignment="1">
      <alignment horizontal="right" vertical="center"/>
    </xf>
    <xf numFmtId="38" fontId="1" fillId="0" borderId="1" xfId="4" applyFont="1" applyBorder="1" applyAlignment="1">
      <alignment vertical="center"/>
    </xf>
    <xf numFmtId="176" fontId="4" fillId="0" borderId="1" xfId="5" applyNumberFormat="1" applyFont="1" applyBorder="1">
      <alignment vertical="center"/>
    </xf>
    <xf numFmtId="38" fontId="4" fillId="0" borderId="1" xfId="4" applyFont="1" applyBorder="1">
      <alignment vertical="center"/>
    </xf>
    <xf numFmtId="0" fontId="1" fillId="0" borderId="1" xfId="1" applyBorder="1" applyAlignment="1">
      <alignment horizontal="left" vertical="center"/>
    </xf>
    <xf numFmtId="0" fontId="1" fillId="0" borderId="0" xfId="1" applyAlignment="1">
      <alignment horizontal="right" vertical="center"/>
    </xf>
    <xf numFmtId="0" fontId="4" fillId="0" borderId="0" xfId="0" applyFont="1">
      <alignment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6">
    <cellStyle name="パーセント" xfId="5" builtinId="5"/>
    <cellStyle name="パーセント 2" xfId="3" xr:uid="{00000000-0005-0000-0000-000000000000}"/>
    <cellStyle name="桁区切り" xfId="4" builtinId="6"/>
    <cellStyle name="桁区切り 2" xfId="2" xr:uid="{00000000-0005-0000-0000-000002000000}"/>
    <cellStyle name="標準" xfId="0" builtinId="0"/>
    <cellStyle name="標準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400"/>
              <a:t>国内第３四半期目標売上高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シート１!$D$16</c:f>
              <c:strCache>
                <c:ptCount val="1"/>
                <c:pt idx="0">
                  <c:v>第３四半期目標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シート１!$B$17:$B$22</c:f>
              <c:strCache>
                <c:ptCount val="6"/>
                <c:pt idx="0">
                  <c:v>本店</c:v>
                </c:pt>
                <c:pt idx="1">
                  <c:v>大阪支店</c:v>
                </c:pt>
                <c:pt idx="2">
                  <c:v>名古屋支店</c:v>
                </c:pt>
                <c:pt idx="3">
                  <c:v>札幌支店</c:v>
                </c:pt>
                <c:pt idx="4">
                  <c:v>博多支店</c:v>
                </c:pt>
                <c:pt idx="5">
                  <c:v>仙台支店</c:v>
                </c:pt>
              </c:strCache>
            </c:strRef>
          </c:cat>
          <c:val>
            <c:numRef>
              <c:f>シート１!$D$17:$D$22</c:f>
              <c:numCache>
                <c:formatCode>#,##0_);[Red]\(#,##0\)</c:formatCode>
                <c:ptCount val="6"/>
                <c:pt idx="0">
                  <c:v>412268.24624963931</c:v>
                </c:pt>
                <c:pt idx="1">
                  <c:v>345046.70151107875</c:v>
                </c:pt>
                <c:pt idx="2">
                  <c:v>230636.89583428251</c:v>
                </c:pt>
                <c:pt idx="3">
                  <c:v>130484.86167023555</c:v>
                </c:pt>
                <c:pt idx="4">
                  <c:v>78657.490613087924</c:v>
                </c:pt>
                <c:pt idx="5">
                  <c:v>49751.159500053152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3C-4467-8C2B-7AE8CDFCB51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39235424"/>
        <c:axId val="39245024"/>
      </c:barChart>
      <c:catAx>
        <c:axId val="39235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9245024"/>
        <c:crosses val="autoZero"/>
        <c:auto val="1"/>
        <c:lblAlgn val="ctr"/>
        <c:lblOffset val="100"/>
        <c:noMultiLvlLbl val="0"/>
      </c:catAx>
      <c:valAx>
        <c:axId val="39245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千円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39235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23</xdr:row>
      <xdr:rowOff>76200</xdr:rowOff>
    </xdr:from>
    <xdr:to>
      <xdr:col>6</xdr:col>
      <xdr:colOff>652463</xdr:colOff>
      <xdr:row>39</xdr:row>
      <xdr:rowOff>147638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9F34ED9-E061-4121-9470-DC32796FF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B06-3B10-4FB8-B650-ADDAAD0B2050}">
  <sheetPr>
    <pageSetUpPr fitToPage="1"/>
  </sheetPr>
  <dimension ref="A1:H47"/>
  <sheetViews>
    <sheetView showGridLines="0" tabSelected="1" zoomScaleNormal="100" workbookViewId="0"/>
  </sheetViews>
  <sheetFormatPr defaultRowHeight="15" customHeight="1" x14ac:dyDescent="0.2"/>
  <cols>
    <col min="1" max="1" width="3.88671875" customWidth="1"/>
    <col min="2" max="2" width="18.33203125" customWidth="1"/>
    <col min="3" max="3" width="14.77734375" customWidth="1"/>
    <col min="4" max="4" width="15.21875" bestFit="1" customWidth="1"/>
    <col min="5" max="5" width="13.77734375" customWidth="1"/>
    <col min="6" max="6" width="14.6640625" customWidth="1"/>
    <col min="7" max="7" width="9.109375" bestFit="1" customWidth="1"/>
    <col min="8" max="8" width="7.88671875" customWidth="1"/>
  </cols>
  <sheetData>
    <row r="1" spans="1:8" ht="15" customHeight="1" x14ac:dyDescent="0.2">
      <c r="A1" s="15"/>
    </row>
    <row r="2" spans="1:8" ht="19.5" customHeight="1" x14ac:dyDescent="0.2">
      <c r="A2" s="16" t="s">
        <v>21</v>
      </c>
      <c r="B2" s="17"/>
      <c r="C2" s="17"/>
      <c r="D2" s="17"/>
      <c r="E2" s="17"/>
      <c r="F2" s="17"/>
      <c r="G2" s="17"/>
      <c r="H2" s="17"/>
    </row>
    <row r="4" spans="1:8" ht="15" customHeight="1" x14ac:dyDescent="0.2">
      <c r="A4" s="1" t="s">
        <v>24</v>
      </c>
      <c r="B4" s="1"/>
      <c r="C4" s="1"/>
      <c r="D4" s="1"/>
      <c r="E4" s="14" t="s">
        <v>0</v>
      </c>
      <c r="F4" s="1"/>
      <c r="H4" s="1"/>
    </row>
    <row r="5" spans="1:8" ht="15" customHeight="1" x14ac:dyDescent="0.2">
      <c r="A5" s="2"/>
      <c r="B5" s="3" t="s">
        <v>16</v>
      </c>
      <c r="C5" s="3" t="s">
        <v>13</v>
      </c>
      <c r="D5" s="3" t="s">
        <v>14</v>
      </c>
      <c r="E5" s="3" t="s">
        <v>15</v>
      </c>
      <c r="F5" s="3" t="s">
        <v>18</v>
      </c>
      <c r="G5" s="3" t="s">
        <v>25</v>
      </c>
      <c r="H5" s="3" t="s">
        <v>1</v>
      </c>
    </row>
    <row r="6" spans="1:8" ht="15" customHeight="1" x14ac:dyDescent="0.2">
      <c r="A6" s="1"/>
      <c r="B6" s="4" t="s">
        <v>2</v>
      </c>
      <c r="C6" s="5">
        <v>32629</v>
      </c>
      <c r="D6" s="9">
        <v>33034</v>
      </c>
      <c r="E6" s="5">
        <v>43189</v>
      </c>
      <c r="F6" s="7">
        <f t="shared" ref="F6:F12" si="0">SUM(C6:E6)</f>
        <v>108852</v>
      </c>
      <c r="G6" s="11">
        <f>E6/D6</f>
        <v>1.3074105467094508</v>
      </c>
      <c r="H6" s="6" t="str">
        <f>IF(E6&gt;=D6,"○","")</f>
        <v>○</v>
      </c>
    </row>
    <row r="7" spans="1:8" ht="15" customHeight="1" x14ac:dyDescent="0.2">
      <c r="A7" s="1"/>
      <c r="B7" s="4" t="s">
        <v>3</v>
      </c>
      <c r="C7" s="5">
        <v>11910</v>
      </c>
      <c r="D7" s="9">
        <v>15935</v>
      </c>
      <c r="E7" s="5">
        <v>13658</v>
      </c>
      <c r="F7" s="8">
        <f t="shared" si="0"/>
        <v>41503</v>
      </c>
      <c r="G7" s="11">
        <f t="shared" ref="G7:G12" si="1">E7/D7</f>
        <v>0.85710699717602756</v>
      </c>
      <c r="H7" s="6" t="str">
        <f t="shared" ref="H7:H12" si="2">IF(E7&gt;=D7,"○","")</f>
        <v/>
      </c>
    </row>
    <row r="8" spans="1:8" ht="15" customHeight="1" x14ac:dyDescent="0.2">
      <c r="A8" s="1"/>
      <c r="B8" s="4" t="s">
        <v>4</v>
      </c>
      <c r="C8" s="5">
        <v>92133</v>
      </c>
      <c r="D8" s="9">
        <v>102391</v>
      </c>
      <c r="E8" s="5">
        <v>149395</v>
      </c>
      <c r="F8" s="8">
        <f t="shared" si="0"/>
        <v>343919</v>
      </c>
      <c r="G8" s="11">
        <f t="shared" si="1"/>
        <v>1.45906378490297</v>
      </c>
      <c r="H8" s="6" t="str">
        <f t="shared" si="2"/>
        <v>○</v>
      </c>
    </row>
    <row r="9" spans="1:8" ht="15" customHeight="1" x14ac:dyDescent="0.2">
      <c r="A9" s="1"/>
      <c r="B9" s="4" t="s">
        <v>5</v>
      </c>
      <c r="C9" s="5">
        <v>68220</v>
      </c>
      <c r="D9" s="9">
        <v>62092</v>
      </c>
      <c r="E9" s="5">
        <v>62088</v>
      </c>
      <c r="F9" s="8">
        <f t="shared" si="0"/>
        <v>192400</v>
      </c>
      <c r="G9" s="11">
        <f t="shared" si="1"/>
        <v>0.9999355794627327</v>
      </c>
      <c r="H9" s="6" t="str">
        <f t="shared" si="2"/>
        <v/>
      </c>
    </row>
    <row r="10" spans="1:8" ht="15" customHeight="1" x14ac:dyDescent="0.2">
      <c r="A10" s="1"/>
      <c r="B10" s="4" t="s">
        <v>6</v>
      </c>
      <c r="C10" s="5">
        <v>89646</v>
      </c>
      <c r="D10" s="9">
        <v>93613</v>
      </c>
      <c r="E10" s="5">
        <v>104583</v>
      </c>
      <c r="F10" s="8">
        <f t="shared" si="0"/>
        <v>287842</v>
      </c>
      <c r="G10" s="11">
        <f t="shared" si="1"/>
        <v>1.1171845790648736</v>
      </c>
      <c r="H10" s="6" t="str">
        <f t="shared" si="2"/>
        <v>○</v>
      </c>
    </row>
    <row r="11" spans="1:8" ht="15" customHeight="1" x14ac:dyDescent="0.2">
      <c r="A11" s="1"/>
      <c r="B11" s="4" t="s">
        <v>7</v>
      </c>
      <c r="C11" s="5">
        <v>21694</v>
      </c>
      <c r="D11" s="9">
        <v>22170</v>
      </c>
      <c r="E11" s="5">
        <v>21753</v>
      </c>
      <c r="F11" s="8">
        <f t="shared" si="0"/>
        <v>65617</v>
      </c>
      <c r="G11" s="11">
        <f t="shared" si="1"/>
        <v>0.98119079837618406</v>
      </c>
      <c r="H11" s="6" t="str">
        <f t="shared" si="2"/>
        <v/>
      </c>
    </row>
    <row r="12" spans="1:8" ht="15" customHeight="1" x14ac:dyDescent="0.2">
      <c r="A12" s="1"/>
      <c r="B12" s="3" t="s">
        <v>12</v>
      </c>
      <c r="C12" s="5">
        <f>SUM(C6:C11)</f>
        <v>316232</v>
      </c>
      <c r="D12" s="9">
        <f>SUM(D6:D11)</f>
        <v>329235</v>
      </c>
      <c r="E12" s="5">
        <f>SUM(E6:E11)</f>
        <v>394666</v>
      </c>
      <c r="F12" s="8">
        <f t="shared" si="0"/>
        <v>1040133</v>
      </c>
      <c r="G12" s="11">
        <f t="shared" si="1"/>
        <v>1.1987364648351482</v>
      </c>
      <c r="H12" s="6" t="str">
        <f t="shared" si="2"/>
        <v>○</v>
      </c>
    </row>
    <row r="13" spans="1:8" ht="15" customHeight="1" x14ac:dyDescent="0.2">
      <c r="A13" s="1"/>
      <c r="B13" s="3" t="s">
        <v>8</v>
      </c>
      <c r="C13" s="10">
        <f>ROUNDDOWN(AVERAGE(C6:C11),0)</f>
        <v>52705</v>
      </c>
      <c r="D13" s="10">
        <f t="shared" ref="D13:E13" si="3">ROUNDDOWN(AVERAGE(D6:D11),0)</f>
        <v>54872</v>
      </c>
      <c r="E13" s="10">
        <f t="shared" si="3"/>
        <v>65777</v>
      </c>
      <c r="G13" s="1"/>
      <c r="H13" s="1"/>
    </row>
    <row r="15" spans="1:8" ht="15" customHeight="1" x14ac:dyDescent="0.2">
      <c r="A15" s="1" t="s">
        <v>20</v>
      </c>
      <c r="D15" s="14" t="s">
        <v>0</v>
      </c>
    </row>
    <row r="16" spans="1:8" ht="15" customHeight="1" x14ac:dyDescent="0.2">
      <c r="B16" s="3" t="s">
        <v>16</v>
      </c>
      <c r="C16" s="3" t="s">
        <v>18</v>
      </c>
      <c r="D16" s="3" t="s">
        <v>19</v>
      </c>
    </row>
    <row r="17" spans="2:4" ht="15" customHeight="1" x14ac:dyDescent="0.2">
      <c r="B17" s="4" t="s">
        <v>4</v>
      </c>
      <c r="C17" s="12">
        <f>VLOOKUP(B17,$B$6:$F$11,5,FALSE)</f>
        <v>343919</v>
      </c>
      <c r="D17" s="12">
        <f>C17*$G$12</f>
        <v>412268.24624963931</v>
      </c>
    </row>
    <row r="18" spans="2:4" ht="15" customHeight="1" x14ac:dyDescent="0.2">
      <c r="B18" s="4" t="s">
        <v>6</v>
      </c>
      <c r="C18" s="12">
        <f t="shared" ref="C18:C22" si="4">VLOOKUP(B18,$B$6:$F$11,5,FALSE)</f>
        <v>287842</v>
      </c>
      <c r="D18" s="12">
        <f t="shared" ref="D18:D22" si="5">C18*$G$12</f>
        <v>345046.70151107875</v>
      </c>
    </row>
    <row r="19" spans="2:4" ht="15" customHeight="1" x14ac:dyDescent="0.2">
      <c r="B19" s="4" t="s">
        <v>5</v>
      </c>
      <c r="C19" s="12">
        <f t="shared" si="4"/>
        <v>192400</v>
      </c>
      <c r="D19" s="12">
        <f t="shared" si="5"/>
        <v>230636.89583428251</v>
      </c>
    </row>
    <row r="20" spans="2:4" ht="15" customHeight="1" x14ac:dyDescent="0.2">
      <c r="B20" s="4" t="s">
        <v>2</v>
      </c>
      <c r="C20" s="12">
        <f t="shared" si="4"/>
        <v>108852</v>
      </c>
      <c r="D20" s="12">
        <f t="shared" si="5"/>
        <v>130484.86167023555</v>
      </c>
    </row>
    <row r="21" spans="2:4" ht="15" customHeight="1" x14ac:dyDescent="0.2">
      <c r="B21" s="4" t="s">
        <v>7</v>
      </c>
      <c r="C21" s="12">
        <f t="shared" si="4"/>
        <v>65617</v>
      </c>
      <c r="D21" s="12">
        <f t="shared" si="5"/>
        <v>78657.490613087924</v>
      </c>
    </row>
    <row r="22" spans="2:4" ht="15" customHeight="1" x14ac:dyDescent="0.2">
      <c r="B22" s="4" t="s">
        <v>3</v>
      </c>
      <c r="C22" s="12">
        <f t="shared" si="4"/>
        <v>41503</v>
      </c>
      <c r="D22" s="12">
        <f t="shared" si="5"/>
        <v>49751.159500053152</v>
      </c>
    </row>
    <row r="41" spans="1:7" ht="15" customHeight="1" x14ac:dyDescent="0.2">
      <c r="A41" s="1" t="s">
        <v>17</v>
      </c>
      <c r="B41" s="1"/>
      <c r="C41" s="1"/>
      <c r="D41" s="1"/>
      <c r="E41" s="14" t="s">
        <v>0</v>
      </c>
    </row>
    <row r="42" spans="1:7" ht="15" customHeight="1" x14ac:dyDescent="0.2">
      <c r="B42" s="3" t="s">
        <v>16</v>
      </c>
      <c r="C42" s="3" t="s">
        <v>13</v>
      </c>
      <c r="D42" s="3" t="s">
        <v>14</v>
      </c>
      <c r="E42" s="3" t="s">
        <v>15</v>
      </c>
      <c r="F42" s="3" t="s">
        <v>18</v>
      </c>
      <c r="G42" s="3" t="s">
        <v>9</v>
      </c>
    </row>
    <row r="43" spans="1:7" ht="15" customHeight="1" x14ac:dyDescent="0.2">
      <c r="B43" s="13" t="s">
        <v>22</v>
      </c>
      <c r="C43" s="10">
        <v>12055</v>
      </c>
      <c r="D43" s="10">
        <v>9157</v>
      </c>
      <c r="E43" s="10">
        <v>8532</v>
      </c>
      <c r="F43" s="7">
        <f>SUM(C43:E43)</f>
        <v>29744</v>
      </c>
      <c r="G43" s="11">
        <f>F43/$F$47</f>
        <v>0.10599651477301479</v>
      </c>
    </row>
    <row r="44" spans="1:7" ht="15" customHeight="1" x14ac:dyDescent="0.2">
      <c r="B44" s="4" t="s">
        <v>10</v>
      </c>
      <c r="C44" s="10">
        <v>26557</v>
      </c>
      <c r="D44" s="10">
        <v>30128</v>
      </c>
      <c r="E44" s="10">
        <v>31553</v>
      </c>
      <c r="F44" s="7">
        <f t="shared" ref="F44:F46" si="6">SUM(C44:E44)</f>
        <v>88238</v>
      </c>
      <c r="G44" s="11">
        <f t="shared" ref="G44:G46" si="7">F44/$F$47</f>
        <v>0.31444729930544912</v>
      </c>
    </row>
    <row r="45" spans="1:7" ht="15" customHeight="1" x14ac:dyDescent="0.2">
      <c r="B45" s="4" t="s">
        <v>23</v>
      </c>
      <c r="C45" s="10">
        <v>7702</v>
      </c>
      <c r="D45" s="10">
        <v>8901</v>
      </c>
      <c r="E45" s="10">
        <v>10189</v>
      </c>
      <c r="F45" s="7">
        <f t="shared" si="6"/>
        <v>26792</v>
      </c>
      <c r="G45" s="11">
        <f t="shared" si="7"/>
        <v>9.5476688535456308E-2</v>
      </c>
    </row>
    <row r="46" spans="1:7" ht="15" customHeight="1" x14ac:dyDescent="0.2">
      <c r="B46" s="4" t="s">
        <v>11</v>
      </c>
      <c r="C46" s="10">
        <v>36901</v>
      </c>
      <c r="D46" s="10">
        <v>41691</v>
      </c>
      <c r="E46" s="10">
        <v>57247</v>
      </c>
      <c r="F46" s="7">
        <f t="shared" si="6"/>
        <v>135839</v>
      </c>
      <c r="G46" s="11">
        <f t="shared" si="7"/>
        <v>0.48407949738607975</v>
      </c>
    </row>
    <row r="47" spans="1:7" ht="15" customHeight="1" x14ac:dyDescent="0.2">
      <c r="B47" s="3" t="s">
        <v>12</v>
      </c>
      <c r="C47" s="5">
        <f>SUM(C43:C46)</f>
        <v>83215</v>
      </c>
      <c r="D47" s="5">
        <f t="shared" ref="D47:E47" si="8">SUM(D43:D46)</f>
        <v>89877</v>
      </c>
      <c r="E47" s="5">
        <f t="shared" si="8"/>
        <v>107521</v>
      </c>
      <c r="F47" s="5">
        <f>SUM(C47:E47)</f>
        <v>280613</v>
      </c>
    </row>
  </sheetData>
  <mergeCells count="1">
    <mergeCell ref="A2:H2"/>
  </mergeCells>
  <phoneticPr fontId="3"/>
  <pageMargins left="0.7" right="0.7" top="0.75" bottom="0.75" header="0.3" footer="0.3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2026-02-19T02:08:15Z</cp:lastPrinted>
  <dcterms:created xsi:type="dcterms:W3CDTF">2013-12-13T05:01:00Z</dcterms:created>
  <dcterms:modified xsi:type="dcterms:W3CDTF">2026-03-12T08:36:11Z</dcterms:modified>
</cp:coreProperties>
</file>