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E3645EED-8F72-4F22-BF5E-2A91DEB2ED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0" l="1"/>
  <c r="F5" i="10" s="1"/>
  <c r="E5" i="10"/>
  <c r="D6" i="10"/>
  <c r="F6" i="10" s="1"/>
  <c r="E6" i="10"/>
  <c r="D7" i="10"/>
  <c r="F7" i="10" s="1"/>
  <c r="E7" i="10"/>
  <c r="D8" i="10"/>
  <c r="F8" i="10" s="1"/>
  <c r="E8" i="10"/>
  <c r="D9" i="10"/>
  <c r="F9" i="10" s="1"/>
  <c r="E9" i="10"/>
  <c r="D10" i="10"/>
  <c r="F10" i="10" s="1"/>
  <c r="E10" i="10"/>
  <c r="D11" i="10"/>
  <c r="F11" i="10" s="1"/>
  <c r="E11" i="10"/>
  <c r="D12" i="10"/>
  <c r="F12" i="10" s="1"/>
  <c r="E12" i="10"/>
  <c r="D13" i="10"/>
  <c r="F13" i="10" s="1"/>
  <c r="E13" i="10"/>
  <c r="D14" i="10"/>
  <c r="F14" i="10" s="1"/>
  <c r="E14" i="10"/>
  <c r="B15" i="10"/>
  <c r="C15" i="10"/>
  <c r="D15" i="10" s="1"/>
</calcChain>
</file>

<file path=xl/sharedStrings.xml><?xml version="1.0" encoding="utf-8"?>
<sst xmlns="http://schemas.openxmlformats.org/spreadsheetml/2006/main" count="18" uniqueCount="18">
  <si>
    <t>台湾</t>
    <rPh sb="0" eb="2">
      <t>タイワン</t>
    </rPh>
    <phoneticPr fontId="1"/>
  </si>
  <si>
    <t>行き先</t>
    <rPh sb="0" eb="3">
      <t>ユキサキ</t>
    </rPh>
    <phoneticPr fontId="1"/>
  </si>
  <si>
    <t>中国</t>
    <rPh sb="0" eb="2">
      <t>チュウゴク</t>
    </rPh>
    <phoneticPr fontId="1"/>
  </si>
  <si>
    <t>カナダ</t>
    <phoneticPr fontId="1"/>
  </si>
  <si>
    <t>オーストラリア</t>
    <phoneticPr fontId="1"/>
  </si>
  <si>
    <t>シンガポール</t>
    <phoneticPr fontId="1"/>
  </si>
  <si>
    <t>マレーシア</t>
    <phoneticPr fontId="1"/>
  </si>
  <si>
    <t>グアム</t>
    <phoneticPr fontId="1"/>
  </si>
  <si>
    <t>ベトナム</t>
    <phoneticPr fontId="1"/>
  </si>
  <si>
    <t>ハワイ</t>
    <phoneticPr fontId="1"/>
  </si>
  <si>
    <t>アメリカ（本土）</t>
    <rPh sb="5" eb="7">
      <t>ホンド</t>
    </rPh>
    <phoneticPr fontId="1"/>
  </si>
  <si>
    <t>校数</t>
    <rPh sb="0" eb="2">
      <t>コウスウ</t>
    </rPh>
    <phoneticPr fontId="1"/>
  </si>
  <si>
    <t>人数</t>
    <rPh sb="0" eb="2">
      <t>ニンズウ</t>
    </rPh>
    <phoneticPr fontId="1"/>
  </si>
  <si>
    <t>高校海外修学旅行実施状況</t>
    <rPh sb="0" eb="2">
      <t>コウコウ</t>
    </rPh>
    <rPh sb="2" eb="4">
      <t>カイガイ</t>
    </rPh>
    <rPh sb="4" eb="6">
      <t>シュウガク</t>
    </rPh>
    <rPh sb="6" eb="8">
      <t>リョコウ</t>
    </rPh>
    <rPh sb="8" eb="10">
      <t>ジッシ</t>
    </rPh>
    <rPh sb="10" eb="12">
      <t>ジョウキョウ</t>
    </rPh>
    <phoneticPr fontId="1"/>
  </si>
  <si>
    <t>合計</t>
    <rPh sb="0" eb="2">
      <t>ゴウケイ</t>
    </rPh>
    <phoneticPr fontId="1"/>
  </si>
  <si>
    <t>順位</t>
    <rPh sb="0" eb="2">
      <t>ジュンイ</t>
    </rPh>
    <phoneticPr fontId="1"/>
  </si>
  <si>
    <t>１校あたり人数</t>
    <rPh sb="1" eb="2">
      <t>コウ</t>
    </rPh>
    <rPh sb="5" eb="7">
      <t>ニンズウ</t>
    </rPh>
    <phoneticPr fontId="1"/>
  </si>
  <si>
    <t>備考</t>
    <rPh sb="0" eb="2">
      <t>ビコウ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</si>
</sst>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0" applyNumberFormat="1" applyFont="1" applyBorder="1">
      <alignment vertical="center"/>
    </xf>
    <xf numFmtId="38" fontId="2" fillId="0" borderId="1" xfId="0" quotePrefix="1" applyNumberFormat="1" applyFont="1" applyBorder="1">
      <alignment vertical="center"/>
    </xf>
    <xf numFmtId="0" fontId="2" fillId="0" borderId="1" xfId="0" quotePrefix="1" applyFont="1" applyBorder="1">
      <alignment vertical="center"/>
    </xf>
    <xf numFmtId="0" fontId="2" fillId="0" borderId="1" xfId="0" quotePrefix="1" applyFont="1" applyBorder="1" applyAlignment="1">
      <alignment horizontal="center" vertical="center"/>
    </xf>
    <xf numFmtId="38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400"/>
              <a:t>海外修学旅行人数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シート１!$C$4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シート１!$A$5:$A$14</c:f>
              <c:strCache>
                <c:ptCount val="10"/>
                <c:pt idx="0">
                  <c:v>中国</c:v>
                </c:pt>
                <c:pt idx="1">
                  <c:v>台湾</c:v>
                </c:pt>
                <c:pt idx="2">
                  <c:v>ベトナム</c:v>
                </c:pt>
                <c:pt idx="3">
                  <c:v>マレーシア</c:v>
                </c:pt>
                <c:pt idx="4">
                  <c:v>シンガポール</c:v>
                </c:pt>
                <c:pt idx="5">
                  <c:v>グアム</c:v>
                </c:pt>
                <c:pt idx="6">
                  <c:v>ハワイ</c:v>
                </c:pt>
                <c:pt idx="7">
                  <c:v>オーストラリア</c:v>
                </c:pt>
                <c:pt idx="8">
                  <c:v>アメリカ（本土）</c:v>
                </c:pt>
                <c:pt idx="9">
                  <c:v>カナダ</c:v>
                </c:pt>
              </c:strCache>
            </c:strRef>
          </c:cat>
          <c:val>
            <c:numRef>
              <c:f>シート１!$C$5:$C$14</c:f>
              <c:numCache>
                <c:formatCode>#,##0_);[Red]\(#,##0\)</c:formatCode>
                <c:ptCount val="10"/>
                <c:pt idx="0">
                  <c:v>3509</c:v>
                </c:pt>
                <c:pt idx="1">
                  <c:v>57540</c:v>
                </c:pt>
                <c:pt idx="2">
                  <c:v>6717</c:v>
                </c:pt>
                <c:pt idx="3">
                  <c:v>17143</c:v>
                </c:pt>
                <c:pt idx="4">
                  <c:v>28295</c:v>
                </c:pt>
                <c:pt idx="5">
                  <c:v>8614</c:v>
                </c:pt>
                <c:pt idx="6">
                  <c:v>12531</c:v>
                </c:pt>
                <c:pt idx="7">
                  <c:v>19430</c:v>
                </c:pt>
                <c:pt idx="8">
                  <c:v>8388</c:v>
                </c:pt>
                <c:pt idx="9">
                  <c:v>7904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F4-491C-B8F8-7546DD8399F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462584056"/>
        <c:axId val="462593416"/>
      </c:barChart>
      <c:catAx>
        <c:axId val="462584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462593416"/>
        <c:crosses val="autoZero"/>
        <c:auto val="1"/>
        <c:lblAlgn val="ctr"/>
        <c:lblOffset val="100"/>
        <c:noMultiLvlLbl val="0"/>
      </c:catAx>
      <c:valAx>
        <c:axId val="462593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462584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109104</xdr:colOff>
      <xdr:row>15</xdr:row>
      <xdr:rowOff>148935</xdr:rowOff>
    </xdr:from>
    <xdr:to>
      <xdr:col>5</xdr:col>
      <xdr:colOff>619125</xdr:colOff>
      <xdr:row>32</xdr:row>
      <xdr:rowOff>124690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EDDC2E6-E915-33A4-60EA-FAEF3F9731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FD4DC-0C08-4698-8091-F90834B1A60F}">
  <dimension ref="A2:F38"/>
  <sheetViews>
    <sheetView showGridLines="0" tabSelected="1" zoomScaleNormal="100" workbookViewId="0"/>
  </sheetViews>
  <sheetFormatPr defaultColWidth="8.88671875" defaultRowHeight="15" customHeight="1" x14ac:dyDescent="0.2"/>
  <cols>
    <col min="1" max="1" width="17.33203125" style="1" bestFit="1" customWidth="1"/>
    <col min="2" max="3" width="8.88671875" style="1"/>
    <col min="4" max="4" width="15.21875" style="1" bestFit="1" customWidth="1"/>
    <col min="5" max="16384" width="8.88671875" style="1"/>
  </cols>
  <sheetData>
    <row r="2" spans="1:6" ht="19.5" customHeight="1" x14ac:dyDescent="0.2">
      <c r="A2" s="11" t="s">
        <v>13</v>
      </c>
      <c r="B2" s="11"/>
      <c r="C2" s="11"/>
      <c r="D2" s="11"/>
      <c r="E2" s="11"/>
      <c r="F2" s="11"/>
    </row>
    <row r="4" spans="1:6" ht="15" customHeight="1" x14ac:dyDescent="0.2">
      <c r="A4" s="2" t="s">
        <v>1</v>
      </c>
      <c r="B4" s="2" t="s">
        <v>11</v>
      </c>
      <c r="C4" s="2" t="s">
        <v>12</v>
      </c>
      <c r="D4" s="3" t="s">
        <v>16</v>
      </c>
      <c r="E4" s="2" t="s">
        <v>15</v>
      </c>
      <c r="F4" s="2" t="s">
        <v>17</v>
      </c>
    </row>
    <row r="5" spans="1:6" ht="15" customHeight="1" x14ac:dyDescent="0.2">
      <c r="A5" s="3" t="s">
        <v>2</v>
      </c>
      <c r="B5" s="4">
        <v>27</v>
      </c>
      <c r="C5" s="4">
        <v>3509</v>
      </c>
      <c r="D5" s="6">
        <f>ROUNDDOWN(C5/B5,0)</f>
        <v>129</v>
      </c>
      <c r="E5" s="6">
        <f>RANK(C5,$C$5:$C$14,0)</f>
        <v>10</v>
      </c>
      <c r="F5" s="7" t="str">
        <f>IF(D5&lt;140,"〇","")</f>
        <v>〇</v>
      </c>
    </row>
    <row r="6" spans="1:6" ht="15" customHeight="1" x14ac:dyDescent="0.2">
      <c r="A6" s="3" t="s">
        <v>0</v>
      </c>
      <c r="B6" s="4">
        <v>357</v>
      </c>
      <c r="C6" s="4">
        <v>57540</v>
      </c>
      <c r="D6" s="3">
        <f>ROUNDDOWN(C6/B6,0)</f>
        <v>161</v>
      </c>
      <c r="E6" s="3">
        <f t="shared" ref="E6:E14" si="0">RANK(C6,$C$5:$C$14,0)</f>
        <v>1</v>
      </c>
      <c r="F6" s="2" t="str">
        <f t="shared" ref="F6:F14" si="1">IF(D6&lt;140,"〇","")</f>
        <v/>
      </c>
    </row>
    <row r="7" spans="1:6" ht="15" customHeight="1" x14ac:dyDescent="0.2">
      <c r="A7" s="3" t="s">
        <v>8</v>
      </c>
      <c r="B7" s="4">
        <v>47</v>
      </c>
      <c r="C7" s="4">
        <v>6717</v>
      </c>
      <c r="D7" s="3">
        <f>ROUNDDOWN(C7/B7,0)</f>
        <v>142</v>
      </c>
      <c r="E7" s="3">
        <f t="shared" si="0"/>
        <v>9</v>
      </c>
      <c r="F7" s="2" t="str">
        <f t="shared" si="1"/>
        <v/>
      </c>
    </row>
    <row r="8" spans="1:6" ht="15" customHeight="1" x14ac:dyDescent="0.2">
      <c r="A8" s="3" t="s">
        <v>6</v>
      </c>
      <c r="B8" s="4">
        <v>123</v>
      </c>
      <c r="C8" s="4">
        <v>17143</v>
      </c>
      <c r="D8" s="3">
        <f>ROUNDDOWN(C8/B8,0)</f>
        <v>139</v>
      </c>
      <c r="E8" s="3">
        <f t="shared" si="0"/>
        <v>4</v>
      </c>
      <c r="F8" s="2" t="str">
        <f t="shared" si="1"/>
        <v>〇</v>
      </c>
    </row>
    <row r="9" spans="1:6" ht="15" customHeight="1" x14ac:dyDescent="0.2">
      <c r="A9" s="3" t="s">
        <v>5</v>
      </c>
      <c r="B9" s="4">
        <v>202</v>
      </c>
      <c r="C9" s="4">
        <v>28295</v>
      </c>
      <c r="D9" s="3">
        <f t="shared" ref="D9:D14" si="2">ROUNDDOWN(C9/B9,0)</f>
        <v>140</v>
      </c>
      <c r="E9" s="3">
        <f t="shared" si="0"/>
        <v>2</v>
      </c>
      <c r="F9" s="2" t="str">
        <f t="shared" si="1"/>
        <v/>
      </c>
    </row>
    <row r="10" spans="1:6" ht="15" customHeight="1" x14ac:dyDescent="0.2">
      <c r="A10" s="3" t="s">
        <v>7</v>
      </c>
      <c r="B10" s="4">
        <v>58</v>
      </c>
      <c r="C10" s="4">
        <v>8614</v>
      </c>
      <c r="D10" s="3">
        <f t="shared" si="2"/>
        <v>148</v>
      </c>
      <c r="E10" s="3">
        <f t="shared" si="0"/>
        <v>6</v>
      </c>
      <c r="F10" s="2" t="str">
        <f t="shared" si="1"/>
        <v/>
      </c>
    </row>
    <row r="11" spans="1:6" ht="15" customHeight="1" x14ac:dyDescent="0.2">
      <c r="A11" s="3" t="s">
        <v>9</v>
      </c>
      <c r="B11" s="4">
        <v>93</v>
      </c>
      <c r="C11" s="4">
        <v>12531</v>
      </c>
      <c r="D11" s="3">
        <f>ROUNDDOWN(C11/B11,0)</f>
        <v>134</v>
      </c>
      <c r="E11" s="3">
        <f t="shared" si="0"/>
        <v>5</v>
      </c>
      <c r="F11" s="2" t="str">
        <f t="shared" si="1"/>
        <v>〇</v>
      </c>
    </row>
    <row r="12" spans="1:6" ht="15" customHeight="1" x14ac:dyDescent="0.2">
      <c r="A12" s="3" t="s">
        <v>4</v>
      </c>
      <c r="B12" s="4">
        <v>126</v>
      </c>
      <c r="C12" s="4">
        <v>19430</v>
      </c>
      <c r="D12" s="3">
        <f t="shared" si="2"/>
        <v>154</v>
      </c>
      <c r="E12" s="3">
        <f t="shared" si="0"/>
        <v>3</v>
      </c>
      <c r="F12" s="2" t="str">
        <f t="shared" si="1"/>
        <v/>
      </c>
    </row>
    <row r="13" spans="1:6" ht="15" customHeight="1" x14ac:dyDescent="0.2">
      <c r="A13" s="3" t="s">
        <v>10</v>
      </c>
      <c r="B13" s="4">
        <v>73</v>
      </c>
      <c r="C13" s="4">
        <v>8388</v>
      </c>
      <c r="D13" s="3">
        <f t="shared" si="2"/>
        <v>114</v>
      </c>
      <c r="E13" s="3">
        <f t="shared" si="0"/>
        <v>7</v>
      </c>
      <c r="F13" s="2" t="str">
        <f t="shared" si="1"/>
        <v>〇</v>
      </c>
    </row>
    <row r="14" spans="1:6" ht="15" customHeight="1" x14ac:dyDescent="0.2">
      <c r="A14" s="3" t="s">
        <v>3</v>
      </c>
      <c r="B14" s="4">
        <v>53</v>
      </c>
      <c r="C14" s="4">
        <v>7904</v>
      </c>
      <c r="D14" s="3">
        <f t="shared" si="2"/>
        <v>149</v>
      </c>
      <c r="E14" s="3">
        <f t="shared" si="0"/>
        <v>8</v>
      </c>
      <c r="F14" s="2" t="str">
        <f t="shared" si="1"/>
        <v/>
      </c>
    </row>
    <row r="15" spans="1:6" ht="15" customHeight="1" x14ac:dyDescent="0.2">
      <c r="A15" s="2" t="s">
        <v>14</v>
      </c>
      <c r="B15" s="5">
        <f>SUM(B5:B14)</f>
        <v>1159</v>
      </c>
      <c r="C15" s="4">
        <f>SUM(C5:C14)</f>
        <v>170071</v>
      </c>
      <c r="D15" s="3">
        <f>ROUNDDOWN(C15/B15,0)</f>
        <v>146</v>
      </c>
    </row>
    <row r="35" spans="1:2" ht="15" customHeight="1" x14ac:dyDescent="0.2">
      <c r="A35" s="10"/>
      <c r="B35" s="8"/>
    </row>
    <row r="36" spans="1:2" ht="15" customHeight="1" x14ac:dyDescent="0.2">
      <c r="A36" s="10"/>
      <c r="B36" s="9"/>
    </row>
    <row r="37" spans="1:2" ht="15" customHeight="1" x14ac:dyDescent="0.2">
      <c r="A37" s="10"/>
      <c r="B37" s="9"/>
    </row>
    <row r="38" spans="1:2" ht="15" customHeight="1" x14ac:dyDescent="0.2">
      <c r="A38" s="10"/>
      <c r="B38" s="9"/>
    </row>
  </sheetData>
  <mergeCells count="1">
    <mergeCell ref="A2:F2"/>
  </mergeCells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2013-12-13T05:01:00Z</dcterms:created>
  <dcterms:modified xsi:type="dcterms:W3CDTF">2026-03-12T01:28:51Z</dcterms:modified>
</cp:coreProperties>
</file>