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05B9E4DD-0F88-4E5B-B4D1-0B3373E48F83}" xr6:coauthVersionLast="47" xr6:coauthVersionMax="47" xr10:uidLastSave="{00000000-0000-0000-0000-000000000000}"/>
  <bookViews>
    <workbookView xWindow="-108" yWindow="-108" windowWidth="23256" windowHeight="12456" xr2:uid="{70063683-D7CF-4AE3-B695-FEB6D349F6C9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G38" i="1"/>
  <c r="H38" i="1" s="1"/>
  <c r="F38" i="1"/>
  <c r="G37" i="1"/>
  <c r="H37" i="1" s="1"/>
  <c r="F37" i="1"/>
  <c r="G36" i="1"/>
  <c r="F36" i="1"/>
  <c r="G35" i="1"/>
  <c r="H35" i="1" s="1"/>
  <c r="F35" i="1"/>
  <c r="G34" i="1"/>
  <c r="F34" i="1"/>
  <c r="G33" i="1"/>
  <c r="F33" i="1"/>
  <c r="F12" i="1"/>
  <c r="J12" i="1" s="1"/>
  <c r="D12" i="1"/>
  <c r="E12" i="1" s="1"/>
  <c r="F11" i="1"/>
  <c r="J11" i="1" s="1"/>
  <c r="D11" i="1"/>
  <c r="E11" i="1" s="1"/>
  <c r="F10" i="1"/>
  <c r="J10" i="1" s="1"/>
  <c r="D10" i="1"/>
  <c r="E10" i="1" s="1"/>
  <c r="F9" i="1"/>
  <c r="J9" i="1" s="1"/>
  <c r="D9" i="1"/>
  <c r="E9" i="1" s="1"/>
  <c r="F8" i="1"/>
  <c r="J8" i="1" s="1"/>
  <c r="D8" i="1"/>
  <c r="E8" i="1" s="1"/>
  <c r="F7" i="1"/>
  <c r="J7" i="1" s="1"/>
  <c r="D7" i="1"/>
  <c r="E7" i="1" s="1"/>
  <c r="F6" i="1"/>
  <c r="J6" i="1" s="1"/>
  <c r="D6" i="1"/>
  <c r="E6" i="1" s="1"/>
  <c r="I37" i="1" l="1"/>
  <c r="I34" i="1"/>
  <c r="I36" i="1"/>
  <c r="I39" i="1"/>
  <c r="I35" i="1"/>
  <c r="I33" i="1"/>
  <c r="I38" i="1"/>
  <c r="H39" i="1"/>
  <c r="H36" i="1"/>
  <c r="H33" i="1"/>
  <c r="H34" i="1"/>
</calcChain>
</file>

<file path=xl/sharedStrings.xml><?xml version="1.0" encoding="utf-8"?>
<sst xmlns="http://schemas.openxmlformats.org/spreadsheetml/2006/main" count="42" uniqueCount="34">
  <si>
    <t>施設名</t>
    <rPh sb="0" eb="3">
      <t>シセツメイ</t>
    </rPh>
    <phoneticPr fontId="4"/>
  </si>
  <si>
    <t>施設コード</t>
    <rPh sb="0" eb="2">
      <t>シセツ</t>
    </rPh>
    <phoneticPr fontId="4"/>
  </si>
  <si>
    <t>業態コード</t>
    <rPh sb="0" eb="2">
      <t>ギョウタイ</t>
    </rPh>
    <phoneticPr fontId="4"/>
  </si>
  <si>
    <t>業態</t>
    <rPh sb="0" eb="2">
      <t>ギョウタイ</t>
    </rPh>
    <phoneticPr fontId="4"/>
  </si>
  <si>
    <t>宿泊料金</t>
    <rPh sb="0" eb="2">
      <t>シュクハク</t>
    </rPh>
    <rPh sb="2" eb="4">
      <t>リョウキン</t>
    </rPh>
    <phoneticPr fontId="4"/>
  </si>
  <si>
    <t>６月</t>
    <rPh sb="1" eb="2">
      <t>ガツ</t>
    </rPh>
    <phoneticPr fontId="4"/>
  </si>
  <si>
    <t>７月</t>
  </si>
  <si>
    <t>８月</t>
  </si>
  <si>
    <t>売上高</t>
    <rPh sb="0" eb="2">
      <t>ウリアゲ</t>
    </rPh>
    <rPh sb="2" eb="3">
      <t>ダカ</t>
    </rPh>
    <phoneticPr fontId="4"/>
  </si>
  <si>
    <t>湯元伊藤</t>
    <rPh sb="0" eb="2">
      <t>ユモト</t>
    </rPh>
    <rPh sb="2" eb="4">
      <t>イトウ</t>
    </rPh>
    <phoneticPr fontId="4"/>
  </si>
  <si>
    <t>R09500</t>
    <phoneticPr fontId="4"/>
  </si>
  <si>
    <t>別宅旅館</t>
    <rPh sb="0" eb="2">
      <t>ベッタク</t>
    </rPh>
    <rPh sb="2" eb="4">
      <t>リョカン</t>
    </rPh>
    <phoneticPr fontId="4"/>
  </si>
  <si>
    <t>R22000</t>
    <phoneticPr fontId="4"/>
  </si>
  <si>
    <t>サンダーバード</t>
    <phoneticPr fontId="4"/>
  </si>
  <si>
    <t>T10100</t>
    <phoneticPr fontId="4"/>
  </si>
  <si>
    <t>プリンセス湖畔</t>
    <rPh sb="5" eb="7">
      <t>コハン</t>
    </rPh>
    <phoneticPr fontId="4"/>
  </si>
  <si>
    <t>H09900</t>
    <phoneticPr fontId="4"/>
  </si>
  <si>
    <t>ラノーチェ</t>
    <phoneticPr fontId="4"/>
  </si>
  <si>
    <t>T12000</t>
    <phoneticPr fontId="4"/>
  </si>
  <si>
    <t>湖畔の宿青山亭</t>
    <rPh sb="0" eb="2">
      <t>コハン</t>
    </rPh>
    <rPh sb="3" eb="4">
      <t>ヤド</t>
    </rPh>
    <rPh sb="4" eb="5">
      <t>アオ</t>
    </rPh>
    <rPh sb="5" eb="6">
      <t>ザン</t>
    </rPh>
    <rPh sb="6" eb="7">
      <t>テイ</t>
    </rPh>
    <phoneticPr fontId="4"/>
  </si>
  <si>
    <t>R08900</t>
    <phoneticPr fontId="4"/>
  </si>
  <si>
    <t>かつら山の郷</t>
    <rPh sb="3" eb="4">
      <t>ヤマ</t>
    </rPh>
    <rPh sb="5" eb="6">
      <t>サト</t>
    </rPh>
    <phoneticPr fontId="4"/>
  </si>
  <si>
    <t>R28000</t>
    <phoneticPr fontId="4"/>
  </si>
  <si>
    <t>施設</t>
    <rPh sb="0" eb="2">
      <t>シセツ</t>
    </rPh>
    <phoneticPr fontId="4"/>
  </si>
  <si>
    <t>接客</t>
    <rPh sb="0" eb="2">
      <t>セッキャク</t>
    </rPh>
    <phoneticPr fontId="4"/>
  </si>
  <si>
    <t>価格</t>
    <rPh sb="0" eb="2">
      <t>カカク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</si>
  <si>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</si>
  <si>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</si>
  <si>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備考</t>
    <rPh sb="0" eb="2">
      <t>ビコウ</t>
    </rPh>
    <phoneticPr fontId="4"/>
  </si>
  <si>
    <t>順位</t>
    <rPh sb="0" eb="2">
      <t>ジュンイ</t>
    </rPh>
    <phoneticPr fontId="4"/>
  </si>
  <si>
    <t>単位：人</t>
    <rPh sb="0" eb="2">
      <t>タンイ</t>
    </rPh>
    <rPh sb="3" eb="4">
      <t>ニン</t>
    </rPh>
    <phoneticPr fontId="3"/>
  </si>
  <si>
    <t>夏季の宿泊施設報告書</t>
    <rPh sb="0" eb="2">
      <t>カキ</t>
    </rPh>
    <rPh sb="3" eb="5">
      <t>シュクハク</t>
    </rPh>
    <rPh sb="5" eb="7">
      <t>シセツ</t>
    </rPh>
    <rPh sb="7" eb="10">
      <t>ホウコクショ</t>
    </rPh>
    <phoneticPr fontId="4"/>
  </si>
  <si>
    <t>１．夏季の売上高</t>
    <rPh sb="2" eb="4">
      <t>カキ</t>
    </rPh>
    <rPh sb="5" eb="8">
      <t>ウリアゲダカ</t>
    </rPh>
    <phoneticPr fontId="4"/>
  </si>
  <si>
    <t>２．宿泊者の満足度</t>
    <rPh sb="2" eb="4">
      <t>シュクハク</t>
    </rPh>
    <rPh sb="4" eb="5">
      <t>シャ</t>
    </rPh>
    <rPh sb="6" eb="9">
      <t>マンゾクド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</si>
</sst>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0" borderId="1" xfId="1" applyFont="1" applyFill="1" applyBorder="1">
      <alignment vertical="center"/>
    </xf>
    <xf numFmtId="176" fontId="5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旅館の宿泊者数</a:t>
            </a:r>
          </a:p>
        </c:rich>
      </c:tx>
      <c:layout>
        <c:manualLayout>
          <c:xMode val="edge"/>
          <c:yMode val="edge"/>
          <c:x val="0.36443820112178021"/>
          <c:y val="2.6666666666666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147630681956926"/>
          <c:y val="0.18133333333333337"/>
          <c:w val="0.86809658381819088"/>
          <c:h val="0.53113385826771653"/>
        </c:manualLayout>
      </c:layout>
      <c:lineChart>
        <c:grouping val="standard"/>
        <c:varyColors val="0"/>
        <c:ser>
          <c:idx val="0"/>
          <c:order val="0"/>
          <c:tx>
            <c:strRef>
              <c:f>シート１!$B$6</c:f>
              <c:strCache>
                <c:ptCount val="1"/>
                <c:pt idx="0">
                  <c:v>湯元伊藤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シート１!$G$5:$I$5</c:f>
              <c:strCache>
                <c:ptCount val="3"/>
                <c:pt idx="0">
                  <c:v>６月</c:v>
                </c:pt>
                <c:pt idx="1">
                  <c:v>７月</c:v>
                </c:pt>
                <c:pt idx="2">
                  <c:v>８月</c:v>
                </c:pt>
              </c:strCache>
            </c:strRef>
          </c:cat>
          <c:val>
            <c:numRef>
              <c:f>シート１!$G$6:$I$6</c:f>
              <c:numCache>
                <c:formatCode>#,##0_);[Red]\(#,##0\)</c:formatCode>
                <c:ptCount val="3"/>
                <c:pt idx="0">
                  <c:v>1092</c:v>
                </c:pt>
                <c:pt idx="1">
                  <c:v>2509</c:v>
                </c:pt>
                <c:pt idx="2">
                  <c:v>2614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C-4D77-96EA-CECB6FEB4D31}"/>
            </c:ext>
          </c:extLst>
        </c:ser>
        <c:ser>
          <c:idx val="1"/>
          <c:order val="1"/>
          <c:tx>
            <c:strRef>
              <c:f>シート１!$B$7</c:f>
              <c:strCache>
                <c:ptCount val="1"/>
                <c:pt idx="0">
                  <c:v>別宅旅館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シート１!$G$5:$I$5</c:f>
              <c:strCache>
                <c:ptCount val="3"/>
                <c:pt idx="0">
                  <c:v>６月</c:v>
                </c:pt>
                <c:pt idx="1">
                  <c:v>７月</c:v>
                </c:pt>
                <c:pt idx="2">
                  <c:v>８月</c:v>
                </c:pt>
              </c:strCache>
            </c:strRef>
          </c:cat>
          <c:val>
            <c:numRef>
              <c:f>シート１!$G$7:$I$7</c:f>
              <c:numCache>
                <c:formatCode>#,##0_);[Red]\(#,##0\)</c:formatCode>
                <c:ptCount val="3"/>
                <c:pt idx="0">
                  <c:v>2853</c:v>
                </c:pt>
                <c:pt idx="1">
                  <c:v>3301</c:v>
                </c:pt>
                <c:pt idx="2">
                  <c:v>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FC-4D77-96EA-CECB6FEB4D31}"/>
            </c:ext>
          </c:extLst>
        </c:ser>
        <c:ser>
          <c:idx val="2"/>
          <c:order val="2"/>
          <c:tx>
            <c:strRef>
              <c:f>シート１!$B$11</c:f>
              <c:strCache>
                <c:ptCount val="1"/>
                <c:pt idx="0">
                  <c:v>湖畔の宿青山亭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シート１!$G$5:$I$5</c:f>
              <c:strCache>
                <c:ptCount val="3"/>
                <c:pt idx="0">
                  <c:v>６月</c:v>
                </c:pt>
                <c:pt idx="1">
                  <c:v>７月</c:v>
                </c:pt>
                <c:pt idx="2">
                  <c:v>８月</c:v>
                </c:pt>
              </c:strCache>
            </c:strRef>
          </c:cat>
          <c:val>
            <c:numRef>
              <c:f>シート１!$G$11:$I$11</c:f>
              <c:numCache>
                <c:formatCode>#,##0_);[Red]\(#,##0\)</c:formatCode>
                <c:ptCount val="3"/>
                <c:pt idx="0">
                  <c:v>3473</c:v>
                </c:pt>
                <c:pt idx="1">
                  <c:v>4698</c:v>
                </c:pt>
                <c:pt idx="2">
                  <c:v>5124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FC-4D77-96EA-CECB6FEB4D31}"/>
            </c:ext>
          </c:extLst>
        </c:ser>
        <c:ser>
          <c:idx val="3"/>
          <c:order val="3"/>
          <c:tx>
            <c:strRef>
              <c:f>シート１!$B$12</c:f>
              <c:strCache>
                <c:ptCount val="1"/>
                <c:pt idx="0">
                  <c:v>かつら山の郷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シート１!$G$5:$I$5</c:f>
              <c:strCache>
                <c:ptCount val="3"/>
                <c:pt idx="0">
                  <c:v>６月</c:v>
                </c:pt>
                <c:pt idx="1">
                  <c:v>７月</c:v>
                </c:pt>
                <c:pt idx="2">
                  <c:v>８月</c:v>
                </c:pt>
              </c:strCache>
            </c:strRef>
          </c:cat>
          <c:val>
            <c:numRef>
              <c:f>シート１!$G$12:$I$12</c:f>
              <c:numCache>
                <c:formatCode>#,##0_);[Red]\(#,##0\)</c:formatCode>
                <c:ptCount val="3"/>
                <c:pt idx="0">
                  <c:v>957</c:v>
                </c:pt>
                <c:pt idx="1">
                  <c:v>1054</c:v>
                </c:pt>
                <c:pt idx="2">
                  <c:v>2568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FC-4D77-96EA-CECB6FE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455184"/>
        <c:axId val="562449280"/>
      </c:lineChart>
      <c:catAx>
        <c:axId val="56245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62449280"/>
        <c:crosses val="autoZero"/>
        <c:auto val="1"/>
        <c:lblAlgn val="ctr"/>
        <c:lblOffset val="100"/>
        <c:noMultiLvlLbl val="0"/>
      </c:catAx>
      <c:valAx>
        <c:axId val="56244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6245518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215264</xdr:colOff>
      <xdr:row>13</xdr:row>
      <xdr:rowOff>0</xdr:rowOff>
    </xdr:from>
    <xdr:to>
      <xdr:col>9</xdr:col>
      <xdr:colOff>739139</xdr:colOff>
      <xdr:row>29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74A8FD-10A2-4BD2-B39F-6F0A1371B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7318-8B8D-4517-97EB-719AA82404AB}">
  <sheetPr>
    <pageSetUpPr fitToPage="1"/>
  </sheetPr>
  <dimension ref="A2:J39"/>
  <sheetViews>
    <sheetView showGridLines="0" tabSelected="1" zoomScaleNormal="100" workbookViewId="0"/>
  </sheetViews>
  <sheetFormatPr defaultColWidth="9" defaultRowHeight="15" customHeight="1" x14ac:dyDescent="0.2"/>
  <cols>
    <col min="1" max="1" width="2.6640625" style="1" customWidth="1"/>
    <col min="2" max="2" width="15.33203125" style="1" customWidth="1"/>
    <col min="3" max="3" width="11" style="1" bestFit="1" customWidth="1"/>
    <col min="4" max="4" width="11.109375" style="1" customWidth="1"/>
    <col min="5" max="6" width="9" style="1" customWidth="1"/>
    <col min="7" max="9" width="8.44140625" style="1" customWidth="1"/>
    <col min="10" max="10" width="13" style="1" customWidth="1"/>
    <col min="11" max="16384" width="9" style="1"/>
  </cols>
  <sheetData>
    <row r="2" spans="1:10" ht="19.5" customHeight="1" x14ac:dyDescent="0.2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</row>
    <row r="4" spans="1:10" ht="15" customHeight="1" x14ac:dyDescent="0.2">
      <c r="A4" s="1" t="s">
        <v>32</v>
      </c>
      <c r="I4" s="1" t="s">
        <v>30</v>
      </c>
    </row>
    <row r="5" spans="1:10" s="3" customFormat="1" ht="15" customHeight="1" x14ac:dyDescent="0.2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</row>
    <row r="6" spans="1:10" ht="15" customHeight="1" x14ac:dyDescent="0.2">
      <c r="B6" s="5" t="s">
        <v>9</v>
      </c>
      <c r="C6" s="5" t="s">
        <v>10</v>
      </c>
      <c r="D6" s="5" t="str">
        <f>LEFT(C6,1)</f>
        <v>R</v>
      </c>
      <c r="E6" s="5" t="str">
        <f t="shared" ref="E6:E12" si="0">IF(D6="R","旅館",IF(D6="H","ホテル","コテージ"))</f>
        <v>旅館</v>
      </c>
      <c r="F6" s="6">
        <f>VALUE(RIGHT(C6,5))</f>
        <v>9500</v>
      </c>
      <c r="G6" s="6">
        <v>1092</v>
      </c>
      <c r="H6" s="6">
        <v>2509</v>
      </c>
      <c r="I6" s="6">
        <v>2614</v>
      </c>
      <c r="J6" s="6">
        <f>F6*SUM(G6:I6)</f>
        <v>59042500</v>
      </c>
    </row>
    <row r="7" spans="1:10" ht="15" customHeight="1" x14ac:dyDescent="0.2">
      <c r="B7" s="5" t="s">
        <v>11</v>
      </c>
      <c r="C7" s="5" t="s">
        <v>12</v>
      </c>
      <c r="D7" s="5" t="str">
        <f t="shared" ref="D7:D12" si="1">LEFT(C7,1)</f>
        <v>R</v>
      </c>
      <c r="E7" s="5" t="str">
        <f t="shared" si="0"/>
        <v>旅館</v>
      </c>
      <c r="F7" s="6">
        <f t="shared" ref="F7:F12" si="2">VALUE(RIGHT(C7,5))</f>
        <v>22000</v>
      </c>
      <c r="G7" s="6">
        <v>2853</v>
      </c>
      <c r="H7" s="6">
        <v>3301</v>
      </c>
      <c r="I7" s="6">
        <v>3501</v>
      </c>
      <c r="J7" s="6">
        <f t="shared" ref="J7:J12" si="3">F7*SUM(G7:I7)</f>
        <v>212410000</v>
      </c>
    </row>
    <row r="8" spans="1:10" ht="15" customHeight="1" x14ac:dyDescent="0.2">
      <c r="B8" s="5" t="s">
        <v>13</v>
      </c>
      <c r="C8" s="5" t="s">
        <v>14</v>
      </c>
      <c r="D8" s="5" t="str">
        <f t="shared" si="1"/>
        <v>T</v>
      </c>
      <c r="E8" s="5" t="str">
        <f t="shared" si="0"/>
        <v>コテージ</v>
      </c>
      <c r="F8" s="6">
        <f t="shared" si="2"/>
        <v>10100</v>
      </c>
      <c r="G8" s="6">
        <v>3110</v>
      </c>
      <c r="H8" s="6">
        <v>3614</v>
      </c>
      <c r="I8" s="6">
        <v>4569</v>
      </c>
      <c r="J8" s="6">
        <f t="shared" si="3"/>
        <v>114059300</v>
      </c>
    </row>
    <row r="9" spans="1:10" ht="15" customHeight="1" x14ac:dyDescent="0.2">
      <c r="B9" s="5" t="s">
        <v>15</v>
      </c>
      <c r="C9" s="5" t="s">
        <v>16</v>
      </c>
      <c r="D9" s="5" t="str">
        <f t="shared" si="1"/>
        <v>H</v>
      </c>
      <c r="E9" s="5" t="str">
        <f t="shared" si="0"/>
        <v>ホテル</v>
      </c>
      <c r="F9" s="6">
        <f t="shared" si="2"/>
        <v>9900</v>
      </c>
      <c r="G9" s="6">
        <v>2984</v>
      </c>
      <c r="H9" s="6">
        <v>2836</v>
      </c>
      <c r="I9" s="6">
        <v>2715</v>
      </c>
      <c r="J9" s="6">
        <f t="shared" si="3"/>
        <v>84496500</v>
      </c>
    </row>
    <row r="10" spans="1:10" ht="15" customHeight="1" x14ac:dyDescent="0.2">
      <c r="B10" s="5" t="s">
        <v>17</v>
      </c>
      <c r="C10" s="5" t="s">
        <v>18</v>
      </c>
      <c r="D10" s="5" t="str">
        <f t="shared" si="1"/>
        <v>T</v>
      </c>
      <c r="E10" s="5" t="str">
        <f t="shared" si="0"/>
        <v>コテージ</v>
      </c>
      <c r="F10" s="6">
        <f t="shared" si="2"/>
        <v>12000</v>
      </c>
      <c r="G10" s="6">
        <v>2541</v>
      </c>
      <c r="H10" s="6">
        <v>3569</v>
      </c>
      <c r="I10" s="6">
        <v>4012</v>
      </c>
      <c r="J10" s="6">
        <f t="shared" si="3"/>
        <v>121464000</v>
      </c>
    </row>
    <row r="11" spans="1:10" ht="15" customHeight="1" x14ac:dyDescent="0.2">
      <c r="B11" s="5" t="s">
        <v>19</v>
      </c>
      <c r="C11" s="5" t="s">
        <v>20</v>
      </c>
      <c r="D11" s="5" t="str">
        <f t="shared" si="1"/>
        <v>R</v>
      </c>
      <c r="E11" s="5" t="str">
        <f t="shared" si="0"/>
        <v>旅館</v>
      </c>
      <c r="F11" s="6">
        <f t="shared" si="2"/>
        <v>8900</v>
      </c>
      <c r="G11" s="6">
        <v>3473</v>
      </c>
      <c r="H11" s="6">
        <v>4698</v>
      </c>
      <c r="I11" s="6">
        <v>5124</v>
      </c>
      <c r="J11" s="6">
        <f t="shared" si="3"/>
        <v>118325500</v>
      </c>
    </row>
    <row r="12" spans="1:10" ht="15" customHeight="1" x14ac:dyDescent="0.2">
      <c r="B12" s="5" t="s">
        <v>21</v>
      </c>
      <c r="C12" s="5" t="s">
        <v>22</v>
      </c>
      <c r="D12" s="5" t="str">
        <f t="shared" si="1"/>
        <v>R</v>
      </c>
      <c r="E12" s="5" t="str">
        <f t="shared" si="0"/>
        <v>旅館</v>
      </c>
      <c r="F12" s="6">
        <f t="shared" si="2"/>
        <v>28000</v>
      </c>
      <c r="G12" s="6">
        <v>957</v>
      </c>
      <c r="H12" s="6">
        <v>1054</v>
      </c>
      <c r="I12" s="6">
        <v>2568</v>
      </c>
      <c r="J12" s="6">
        <f t="shared" si="3"/>
        <v>128212000</v>
      </c>
    </row>
    <row r="13" spans="1:10" ht="15" customHeight="1" x14ac:dyDescent="0.2">
      <c r="F13" s="3"/>
    </row>
    <row r="14" spans="1:10" ht="15" customHeight="1" x14ac:dyDescent="0.2">
      <c r="F14" s="3"/>
    </row>
    <row r="15" spans="1:10" ht="15" customHeight="1" x14ac:dyDescent="0.2">
      <c r="F15" s="3"/>
    </row>
    <row r="16" spans="1:10" ht="15" customHeight="1" x14ac:dyDescent="0.2">
      <c r="F16" s="3"/>
    </row>
    <row r="17" spans="1:9" ht="15" customHeight="1" x14ac:dyDescent="0.2">
      <c r="F17" s="3"/>
    </row>
    <row r="18" spans="1:9" ht="15" customHeight="1" x14ac:dyDescent="0.2">
      <c r="F18" s="3"/>
    </row>
    <row r="19" spans="1:9" ht="15" customHeight="1" x14ac:dyDescent="0.2">
      <c r="F19" s="3"/>
    </row>
    <row r="20" spans="1:9" ht="15" customHeight="1" x14ac:dyDescent="0.2">
      <c r="F20" s="3"/>
    </row>
    <row r="21" spans="1:9" ht="15" customHeight="1" x14ac:dyDescent="0.2">
      <c r="F21" s="3"/>
    </row>
    <row r="22" spans="1:9" ht="15" customHeight="1" x14ac:dyDescent="0.2">
      <c r="F22" s="3"/>
    </row>
    <row r="23" spans="1:9" ht="15" customHeight="1" x14ac:dyDescent="0.2">
      <c r="F23" s="2"/>
    </row>
    <row r="24" spans="1:9" ht="15" customHeight="1" x14ac:dyDescent="0.2">
      <c r="F24" s="2"/>
    </row>
    <row r="25" spans="1:9" ht="15" customHeight="1" x14ac:dyDescent="0.2">
      <c r="F25" s="2"/>
    </row>
    <row r="26" spans="1:9" ht="15" customHeight="1" x14ac:dyDescent="0.2">
      <c r="F26" s="2"/>
    </row>
    <row r="27" spans="1:9" ht="15" customHeight="1" x14ac:dyDescent="0.2">
      <c r="F27" s="2"/>
    </row>
    <row r="28" spans="1:9" ht="15" customHeight="1" x14ac:dyDescent="0.2">
      <c r="F28" s="2"/>
    </row>
    <row r="29" spans="1:9" ht="15" customHeight="1" x14ac:dyDescent="0.2">
      <c r="F29" s="2"/>
    </row>
    <row r="30" spans="1:9" ht="15" customHeight="1" x14ac:dyDescent="0.2">
      <c r="F30" s="2"/>
    </row>
    <row r="31" spans="1:9" ht="15" customHeight="1" x14ac:dyDescent="0.2">
      <c r="A31" s="1" t="s">
        <v>33</v>
      </c>
    </row>
    <row r="32" spans="1:9" ht="15" customHeight="1" x14ac:dyDescent="0.2">
      <c r="B32" s="4" t="s">
        <v>0</v>
      </c>
      <c r="C32" s="4" t="s">
        <v>23</v>
      </c>
      <c r="D32" s="4" t="s">
        <v>24</v>
      </c>
      <c r="E32" s="4" t="s">
        <v>25</v>
      </c>
      <c r="F32" s="4" t="s">
        <v>26</v>
      </c>
      <c r="G32" s="4" t="s">
        <v>27</v>
      </c>
      <c r="H32" s="4" t="s">
        <v>28</v>
      </c>
      <c r="I32" s="4" t="s">
        <v>29</v>
      </c>
    </row>
    <row r="33" spans="2:9" ht="15" customHeight="1" x14ac:dyDescent="0.2">
      <c r="B33" s="5" t="s">
        <v>9</v>
      </c>
      <c r="C33" s="5">
        <v>56</v>
      </c>
      <c r="D33" s="5">
        <v>71</v>
      </c>
      <c r="E33" s="5">
        <v>75</v>
      </c>
      <c r="F33" s="5">
        <f>SUM(C33:E33)</f>
        <v>202</v>
      </c>
      <c r="G33" s="5">
        <f>ROUNDDOWN(AVERAGE(C33:E33),1)</f>
        <v>67.3</v>
      </c>
      <c r="H33" s="4" t="str">
        <f t="shared" ref="H33:H39" si="4">IF(G33&gt;90,"〇","")</f>
        <v/>
      </c>
      <c r="I33" s="5">
        <f t="shared" ref="I33:I39" si="5">RANK(F33,$F$33:$F$39,0)</f>
        <v>7</v>
      </c>
    </row>
    <row r="34" spans="2:9" ht="15" customHeight="1" x14ac:dyDescent="0.2">
      <c r="B34" s="5" t="s">
        <v>11</v>
      </c>
      <c r="C34" s="5">
        <v>95</v>
      </c>
      <c r="D34" s="5">
        <v>84</v>
      </c>
      <c r="E34" s="5">
        <v>91</v>
      </c>
      <c r="F34" s="5">
        <f t="shared" ref="F34:F39" si="6">SUM(C34:E34)</f>
        <v>270</v>
      </c>
      <c r="G34" s="7">
        <f t="shared" ref="G34:G39" si="7">ROUNDDOWN(AVERAGE(C34:E34),1)</f>
        <v>90</v>
      </c>
      <c r="H34" s="4" t="str">
        <f t="shared" si="4"/>
        <v/>
      </c>
      <c r="I34" s="5">
        <f t="shared" si="5"/>
        <v>4</v>
      </c>
    </row>
    <row r="35" spans="2:9" ht="15" customHeight="1" x14ac:dyDescent="0.2">
      <c r="B35" s="5" t="s">
        <v>13</v>
      </c>
      <c r="C35" s="5">
        <v>95</v>
      </c>
      <c r="D35" s="5">
        <v>95</v>
      </c>
      <c r="E35" s="5">
        <v>100</v>
      </c>
      <c r="F35" s="5">
        <f t="shared" si="6"/>
        <v>290</v>
      </c>
      <c r="G35" s="5">
        <f t="shared" si="7"/>
        <v>96.6</v>
      </c>
      <c r="H35" s="4" t="str">
        <f t="shared" si="4"/>
        <v>〇</v>
      </c>
      <c r="I35" s="5">
        <f t="shared" si="5"/>
        <v>2</v>
      </c>
    </row>
    <row r="36" spans="2:9" ht="15" customHeight="1" x14ac:dyDescent="0.2">
      <c r="B36" s="5" t="s">
        <v>15</v>
      </c>
      <c r="C36" s="5">
        <v>85</v>
      </c>
      <c r="D36" s="5">
        <v>52</v>
      </c>
      <c r="E36" s="5">
        <v>66</v>
      </c>
      <c r="F36" s="5">
        <f t="shared" si="6"/>
        <v>203</v>
      </c>
      <c r="G36" s="5">
        <f t="shared" si="7"/>
        <v>67.599999999999994</v>
      </c>
      <c r="H36" s="4" t="str">
        <f t="shared" si="4"/>
        <v/>
      </c>
      <c r="I36" s="5">
        <f t="shared" si="5"/>
        <v>6</v>
      </c>
    </row>
    <row r="37" spans="2:9" ht="15" customHeight="1" x14ac:dyDescent="0.2">
      <c r="B37" s="5" t="s">
        <v>17</v>
      </c>
      <c r="C37" s="5">
        <v>81</v>
      </c>
      <c r="D37" s="5">
        <v>95</v>
      </c>
      <c r="E37" s="5">
        <v>100</v>
      </c>
      <c r="F37" s="5">
        <f t="shared" si="6"/>
        <v>276</v>
      </c>
      <c r="G37" s="7">
        <f t="shared" si="7"/>
        <v>92</v>
      </c>
      <c r="H37" s="4" t="str">
        <f t="shared" si="4"/>
        <v>〇</v>
      </c>
      <c r="I37" s="5">
        <f t="shared" si="5"/>
        <v>3</v>
      </c>
    </row>
    <row r="38" spans="2:9" ht="15" customHeight="1" x14ac:dyDescent="0.2">
      <c r="B38" s="5" t="s">
        <v>19</v>
      </c>
      <c r="C38" s="5">
        <v>100</v>
      </c>
      <c r="D38" s="5">
        <v>98</v>
      </c>
      <c r="E38" s="5">
        <v>100</v>
      </c>
      <c r="F38" s="5">
        <f t="shared" si="6"/>
        <v>298</v>
      </c>
      <c r="G38" s="5">
        <f t="shared" si="7"/>
        <v>99.3</v>
      </c>
      <c r="H38" s="4" t="str">
        <f t="shared" si="4"/>
        <v>〇</v>
      </c>
      <c r="I38" s="5">
        <f t="shared" si="5"/>
        <v>1</v>
      </c>
    </row>
    <row r="39" spans="2:9" ht="15" customHeight="1" x14ac:dyDescent="0.2">
      <c r="B39" s="5" t="s">
        <v>21</v>
      </c>
      <c r="C39" s="5">
        <v>65</v>
      </c>
      <c r="D39" s="5">
        <v>80</v>
      </c>
      <c r="E39" s="5">
        <v>76</v>
      </c>
      <c r="F39" s="5">
        <f t="shared" si="6"/>
        <v>221</v>
      </c>
      <c r="G39" s="5">
        <f t="shared" si="7"/>
        <v>73.599999999999994</v>
      </c>
      <c r="H39" s="4" t="str">
        <f t="shared" si="4"/>
        <v/>
      </c>
      <c r="I39" s="5">
        <f t="shared" si="5"/>
        <v>5</v>
      </c>
    </row>
  </sheetData>
  <mergeCells count="1">
    <mergeCell ref="A2:J2"/>
  </mergeCells>
  <phoneticPr fontId="3"/>
  <pageMargins left="3.937007874015748E-2" right="3.937007874015748E-2" top="0.55118110236220474" bottom="0.55118110236220474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2025-09-24T01:42:01Z</cp:lastPrinted>
  <dcterms:created xsi:type="dcterms:W3CDTF">2022-03-24T03:19:48Z</dcterms:created>
  <dcterms:modified xsi:type="dcterms:W3CDTF">2026-03-12T08:31:20Z</dcterms:modified>
</cp:coreProperties>
</file>