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761205F4-55E6-4634-A3AE-9CB15321B4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D12" i="6"/>
  <c r="E12" i="6"/>
  <c r="F12" i="6"/>
  <c r="G12" i="6"/>
  <c r="H12" i="6"/>
  <c r="B12" i="6"/>
  <c r="J10" i="6"/>
  <c r="C11" i="6"/>
  <c r="D11" i="6"/>
  <c r="E11" i="6"/>
  <c r="F11" i="6"/>
  <c r="G11" i="6"/>
  <c r="H11" i="6"/>
  <c r="B11" i="6"/>
  <c r="I7" i="6"/>
  <c r="J7" i="6"/>
  <c r="I8" i="6"/>
  <c r="J8" i="6"/>
  <c r="I9" i="6"/>
  <c r="J9" i="6"/>
  <c r="J6" i="6"/>
  <c r="I6" i="6"/>
  <c r="B10" i="6"/>
  <c r="I10" i="6" s="1"/>
  <c r="C10" i="6"/>
  <c r="D10" i="6"/>
  <c r="E10" i="6"/>
  <c r="F10" i="6"/>
  <c r="G10" i="6"/>
  <c r="H10" i="6"/>
</calcChain>
</file>

<file path=xl/sharedStrings.xml><?xml version="1.0" encoding="utf-8"?>
<sst xmlns="http://schemas.openxmlformats.org/spreadsheetml/2006/main" count="19" uniqueCount="19">
  <si>
    <t>吉田ルート</t>
  </si>
  <si>
    <t>富士宮ルート</t>
  </si>
  <si>
    <t>須走ルート</t>
  </si>
  <si>
    <t>御殿場ルート</t>
  </si>
  <si>
    <t>平均</t>
    <rPh sb="0" eb="2">
      <t>ヘイキン</t>
    </rPh>
    <phoneticPr fontId="1"/>
  </si>
  <si>
    <t>月曜日</t>
    <rPh sb="0" eb="3">
      <t>ゲツヨウビ</t>
    </rPh>
    <phoneticPr fontId="1"/>
  </si>
  <si>
    <t>火曜日</t>
  </si>
  <si>
    <t>水曜日</t>
  </si>
  <si>
    <t>木曜日</t>
  </si>
  <si>
    <t>金曜日</t>
  </si>
  <si>
    <t>土曜日</t>
  </si>
  <si>
    <t>日曜日</t>
  </si>
  <si>
    <t>週計</t>
    <rPh sb="0" eb="1">
      <t>シュウ</t>
    </rPh>
    <rPh sb="1" eb="2">
      <t>ケイ</t>
    </rPh>
    <phoneticPr fontId="1"/>
  </si>
  <si>
    <t>日計</t>
    <rPh sb="0" eb="2">
      <t>ニッケイ</t>
    </rPh>
    <phoneticPr fontId="1"/>
  </si>
  <si>
    <t>単位：人</t>
    <rPh sb="0" eb="2">
      <t>タンイ</t>
    </rPh>
    <rPh sb="3" eb="4">
      <t>ニン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</si>
  <si>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</si>
  <si>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</si>
  <si>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富士山登山者数１週間の推移</t>
    <rPh sb="0" eb="2">
      <t>フジ</t>
    </rPh>
    <rPh sb="2" eb="3">
      <t>サン</t>
    </rPh>
    <rPh sb="3" eb="5">
      <t>トザン</t>
    </rPh>
    <rPh sb="5" eb="6">
      <t>シャ</t>
    </rPh>
    <rPh sb="6" eb="7">
      <t>スウ</t>
    </rPh>
    <rPh sb="8" eb="10">
      <t>シュウカン</t>
    </rPh>
    <rPh sb="11" eb="13">
      <t>スイイ</t>
    </rPh>
    <phoneticPr fontId="1"/>
  </si>
  <si>
    <t>登山道</t>
    <rPh sb="0" eb="3">
      <t>トザンドウ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</si>
</sst>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" fontId="2" fillId="0" borderId="1" xfId="0" applyNumberFormat="1" applyFont="1" applyBorder="1">
      <alignment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登山者数</a:t>
            </a:r>
            <a:r>
              <a:rPr lang="ja-JP" altLang="ja-JP" sz="1600" b="0" i="0" u="none" strike="noStrike" kern="1200" spc="0" baseline="0">
                <a:solidFill>
                  <a:sysClr val="windowText" lastClr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１週間</a:t>
            </a:r>
            <a:r>
              <a:rPr lang="ja-JP" sz="1600"/>
              <a:t>の推移</a:t>
            </a:r>
          </a:p>
        </c:rich>
      </c:tx>
      <c:layout>
        <c:manualLayout>
          <c:xMode val="edge"/>
          <c:yMode val="edge"/>
          <c:x val="0.34583341201054907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シート１!$A$6</c:f>
              <c:strCache>
                <c:ptCount val="1"/>
                <c:pt idx="0">
                  <c:v>吉田ルート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シート１!$B$5:$H$5</c:f>
              <c:strCache>
                <c:ptCount val="7"/>
                <c:pt idx="0">
                  <c:v>月曜日</c:v>
                </c:pt>
                <c:pt idx="1">
                  <c:v>火曜日</c:v>
                </c:pt>
                <c:pt idx="2">
                  <c:v>水曜日</c:v>
                </c:pt>
                <c:pt idx="3">
                  <c:v>木曜日</c:v>
                </c:pt>
                <c:pt idx="4">
                  <c:v>金曜日</c:v>
                </c:pt>
                <c:pt idx="5">
                  <c:v>土曜日</c:v>
                </c:pt>
                <c:pt idx="6">
                  <c:v>日曜日</c:v>
                </c:pt>
              </c:strCache>
            </c:strRef>
          </c:cat>
          <c:val>
            <c:numRef>
              <c:f>シート１!$B$6:$H$6</c:f>
              <c:numCache>
                <c:formatCode>#,##0</c:formatCode>
                <c:ptCount val="7"/>
                <c:pt idx="0">
                  <c:v>1642</c:v>
                </c:pt>
                <c:pt idx="1">
                  <c:v>1585</c:v>
                </c:pt>
                <c:pt idx="2">
                  <c:v>1435</c:v>
                </c:pt>
                <c:pt idx="3">
                  <c:v>1599</c:v>
                </c:pt>
                <c:pt idx="4">
                  <c:v>1324</c:v>
                </c:pt>
                <c:pt idx="5">
                  <c:v>1978</c:v>
                </c:pt>
                <c:pt idx="6">
                  <c:v>1825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D-4E30-8764-A5A4F405A251}"/>
            </c:ext>
          </c:extLst>
        </c:ser>
        <c:ser>
          <c:idx val="1"/>
          <c:order val="1"/>
          <c:tx>
            <c:strRef>
              <c:f>シート１!$A$7</c:f>
              <c:strCache>
                <c:ptCount val="1"/>
                <c:pt idx="0">
                  <c:v>須走ルート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シート１!$B$5:$H$5</c:f>
              <c:strCache>
                <c:ptCount val="7"/>
                <c:pt idx="0">
                  <c:v>月曜日</c:v>
                </c:pt>
                <c:pt idx="1">
                  <c:v>火曜日</c:v>
                </c:pt>
                <c:pt idx="2">
                  <c:v>水曜日</c:v>
                </c:pt>
                <c:pt idx="3">
                  <c:v>木曜日</c:v>
                </c:pt>
                <c:pt idx="4">
                  <c:v>金曜日</c:v>
                </c:pt>
                <c:pt idx="5">
                  <c:v>土曜日</c:v>
                </c:pt>
                <c:pt idx="6">
                  <c:v>日曜日</c:v>
                </c:pt>
              </c:strCache>
            </c:strRef>
          </c:cat>
          <c:val>
            <c:numRef>
              <c:f>シート１!$B$7:$H$7</c:f>
              <c:numCache>
                <c:formatCode>#,##0</c:formatCode>
                <c:ptCount val="7"/>
                <c:pt idx="0">
                  <c:v>291</c:v>
                </c:pt>
                <c:pt idx="1">
                  <c:v>354</c:v>
                </c:pt>
                <c:pt idx="2">
                  <c:v>316</c:v>
                </c:pt>
                <c:pt idx="3">
                  <c:v>322</c:v>
                </c:pt>
                <c:pt idx="4">
                  <c:v>252</c:v>
                </c:pt>
                <c:pt idx="5">
                  <c:v>327</c:v>
                </c:pt>
                <c:pt idx="6">
                  <c:v>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D-4E30-8764-A5A4F405A251}"/>
            </c:ext>
          </c:extLst>
        </c:ser>
        <c:ser>
          <c:idx val="2"/>
          <c:order val="2"/>
          <c:tx>
            <c:strRef>
              <c:f>シート１!$A$8</c:f>
              <c:strCache>
                <c:ptCount val="1"/>
                <c:pt idx="0">
                  <c:v>御殿場ルート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シート１!$B$5:$H$5</c:f>
              <c:strCache>
                <c:ptCount val="7"/>
                <c:pt idx="0">
                  <c:v>月曜日</c:v>
                </c:pt>
                <c:pt idx="1">
                  <c:v>火曜日</c:v>
                </c:pt>
                <c:pt idx="2">
                  <c:v>水曜日</c:v>
                </c:pt>
                <c:pt idx="3">
                  <c:v>木曜日</c:v>
                </c:pt>
                <c:pt idx="4">
                  <c:v>金曜日</c:v>
                </c:pt>
                <c:pt idx="5">
                  <c:v>土曜日</c:v>
                </c:pt>
                <c:pt idx="6">
                  <c:v>日曜日</c:v>
                </c:pt>
              </c:strCache>
            </c:strRef>
          </c:cat>
          <c:val>
            <c:numRef>
              <c:f>シート１!$B$8:$H$8</c:f>
              <c:numCache>
                <c:formatCode>#,##0</c:formatCode>
                <c:ptCount val="7"/>
                <c:pt idx="0">
                  <c:v>153</c:v>
                </c:pt>
                <c:pt idx="1">
                  <c:v>199</c:v>
                </c:pt>
                <c:pt idx="2">
                  <c:v>160</c:v>
                </c:pt>
                <c:pt idx="3">
                  <c:v>165</c:v>
                </c:pt>
                <c:pt idx="4">
                  <c:v>135</c:v>
                </c:pt>
                <c:pt idx="5">
                  <c:v>311</c:v>
                </c:pt>
                <c:pt idx="6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FD-4E30-8764-A5A4F405A251}"/>
            </c:ext>
          </c:extLst>
        </c:ser>
        <c:ser>
          <c:idx val="3"/>
          <c:order val="3"/>
          <c:tx>
            <c:strRef>
              <c:f>シート１!$A$9</c:f>
              <c:strCache>
                <c:ptCount val="1"/>
                <c:pt idx="0">
                  <c:v>富士宮ルート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シート１!$B$5:$H$5</c:f>
              <c:strCache>
                <c:ptCount val="7"/>
                <c:pt idx="0">
                  <c:v>月曜日</c:v>
                </c:pt>
                <c:pt idx="1">
                  <c:v>火曜日</c:v>
                </c:pt>
                <c:pt idx="2">
                  <c:v>水曜日</c:v>
                </c:pt>
                <c:pt idx="3">
                  <c:v>木曜日</c:v>
                </c:pt>
                <c:pt idx="4">
                  <c:v>金曜日</c:v>
                </c:pt>
                <c:pt idx="5">
                  <c:v>土曜日</c:v>
                </c:pt>
                <c:pt idx="6">
                  <c:v>日曜日</c:v>
                </c:pt>
              </c:strCache>
            </c:strRef>
          </c:cat>
          <c:val>
            <c:numRef>
              <c:f>シート１!$B$9:$H$9</c:f>
              <c:numCache>
                <c:formatCode>#,##0</c:formatCode>
                <c:ptCount val="7"/>
                <c:pt idx="0">
                  <c:v>931</c:v>
                </c:pt>
                <c:pt idx="1">
                  <c:v>911</c:v>
                </c:pt>
                <c:pt idx="2">
                  <c:v>804</c:v>
                </c:pt>
                <c:pt idx="3">
                  <c:v>855</c:v>
                </c:pt>
                <c:pt idx="4">
                  <c:v>836</c:v>
                </c:pt>
                <c:pt idx="5">
                  <c:v>1421</c:v>
                </c:pt>
                <c:pt idx="6">
                  <c:v>1020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FD-4E30-8764-A5A4F405A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6677760"/>
        <c:axId val="716678480"/>
      </c:barChart>
      <c:catAx>
        <c:axId val="71667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16678480"/>
        <c:crosses val="autoZero"/>
        <c:auto val="1"/>
        <c:lblAlgn val="ctr"/>
        <c:lblOffset val="100"/>
        <c:noMultiLvlLbl val="0"/>
      </c:catAx>
      <c:valAx>
        <c:axId val="71667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1667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登山道別１週間の登山者数の割合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0720822397200348"/>
          <c:y val="0.21509862813540059"/>
          <c:w val="0.41336132983377077"/>
          <c:h val="0.63921855128933625"/>
        </c:manualLayout>
      </c:layout>
      <c:pieChart>
        <c:varyColors val="1"/>
        <c:ser>
          <c:idx val="0"/>
          <c:order val="0"/>
          <c:tx>
            <c:strRef>
              <c:f>シート１!$I$5</c:f>
              <c:strCache>
                <c:ptCount val="1"/>
                <c:pt idx="0">
                  <c:v>週計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A73-4CC8-AF8F-0B99ACEB5E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A73-4CC8-AF8F-0B99ACEB5E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A73-4CC8-AF8F-0B99ACEB5E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A73-4CC8-AF8F-0B99ACEB5EA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シート１!$A$6:$A$9</c:f>
              <c:strCache>
                <c:ptCount val="4"/>
                <c:pt idx="0">
                  <c:v>吉田ルート</c:v>
                </c:pt>
                <c:pt idx="1">
                  <c:v>須走ルート</c:v>
                </c:pt>
                <c:pt idx="2">
                  <c:v>御殿場ルート</c:v>
                </c:pt>
                <c:pt idx="3">
                  <c:v>富士宮ルート</c:v>
                </c:pt>
              </c:strCache>
            </c:strRef>
          </c:cat>
          <c:val>
            <c:numRef>
              <c:f>シート１!$I$6:$I$9</c:f>
              <c:numCache>
                <c:formatCode>#,##0</c:formatCode>
                <c:ptCount val="4"/>
                <c:pt idx="0">
                  <c:v>11388</c:v>
                </c:pt>
                <c:pt idx="1">
                  <c:v>2231</c:v>
                </c:pt>
                <c:pt idx="2">
                  <c:v>2126</c:v>
                </c:pt>
                <c:pt idx="3">
                  <c:v>6778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8-41AB-BF11-6DBBF03B99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13</xdr:row>
      <xdr:rowOff>30480</xdr:rowOff>
    </xdr:from>
    <xdr:to>
      <xdr:col>9</xdr:col>
      <xdr:colOff>472440</xdr:colOff>
      <xdr:row>29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D259132-1EC7-CB84-2AFC-8C6D1C058F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91440</xdr:colOff>
      <xdr:row>31</xdr:row>
      <xdr:rowOff>3809</xdr:rowOff>
    </xdr:from>
    <xdr:to>
      <xdr:col>8</xdr:col>
      <xdr:colOff>350520</xdr:colOff>
      <xdr:row>49</xdr:row>
      <xdr:rowOff>104774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03ADA92-F1C5-3242-834B-34F7B9DF8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2"/>
  <sheetViews>
    <sheetView showGridLines="0" tabSelected="1" workbookViewId="0"/>
  </sheetViews>
  <sheetFormatPr defaultColWidth="9" defaultRowHeight="15" customHeight="1" x14ac:dyDescent="0.2"/>
  <cols>
    <col min="1" max="1" width="13.88671875" style="1" bestFit="1" customWidth="1"/>
    <col min="2" max="16384" width="9" style="1"/>
  </cols>
  <sheetData>
    <row r="2" spans="1:10" ht="19.5" customHeight="1" x14ac:dyDescent="0.2">
      <c r="A2" s="8" t="s">
        <v>17</v>
      </c>
      <c r="B2" s="8"/>
      <c r="C2" s="8"/>
      <c r="D2" s="8"/>
      <c r="E2" s="8"/>
      <c r="F2" s="8"/>
      <c r="G2" s="8"/>
      <c r="H2" s="8"/>
      <c r="I2" s="8"/>
      <c r="J2" s="8"/>
    </row>
    <row r="3" spans="1:10" ht="15" customHeight="1" x14ac:dyDescent="0.2">
      <c r="D3" s="2"/>
    </row>
    <row r="4" spans="1:10" ht="15" customHeight="1" x14ac:dyDescent="0.2">
      <c r="I4" s="7" t="s">
        <v>14</v>
      </c>
    </row>
    <row r="5" spans="1:10" ht="15" customHeight="1" x14ac:dyDescent="0.2">
      <c r="A5" s="3" t="s">
        <v>18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4</v>
      </c>
    </row>
    <row r="6" spans="1:10" ht="15" customHeight="1" x14ac:dyDescent="0.2">
      <c r="A6" s="4" t="s">
        <v>0</v>
      </c>
      <c r="B6" s="5">
        <v>1642</v>
      </c>
      <c r="C6" s="5">
        <v>1585</v>
      </c>
      <c r="D6" s="5">
        <v>1435</v>
      </c>
      <c r="E6" s="5">
        <v>1599</v>
      </c>
      <c r="F6" s="5">
        <v>1324</v>
      </c>
      <c r="G6" s="5">
        <v>1978</v>
      </c>
      <c r="H6" s="5">
        <v>1825</v>
      </c>
      <c r="I6" s="6">
        <f>SUM(B6:H6)</f>
        <v>11388</v>
      </c>
      <c r="J6" s="5">
        <f>AVERAGE(B6:H6)</f>
        <v>1626.8571428571429</v>
      </c>
    </row>
    <row r="7" spans="1:10" ht="15" customHeight="1" x14ac:dyDescent="0.2">
      <c r="A7" s="4" t="s">
        <v>2</v>
      </c>
      <c r="B7" s="5">
        <v>291</v>
      </c>
      <c r="C7" s="5">
        <v>354</v>
      </c>
      <c r="D7" s="5">
        <v>316</v>
      </c>
      <c r="E7" s="5">
        <v>322</v>
      </c>
      <c r="F7" s="5">
        <v>252</v>
      </c>
      <c r="G7" s="5">
        <v>327</v>
      </c>
      <c r="H7" s="5">
        <v>369</v>
      </c>
      <c r="I7" s="6">
        <f t="shared" ref="I7:I10" si="0">SUM(B7:H7)</f>
        <v>2231</v>
      </c>
      <c r="J7" s="5">
        <f t="shared" ref="J7:J10" si="1">AVERAGE(B7:H7)</f>
        <v>318.71428571428572</v>
      </c>
    </row>
    <row r="8" spans="1:10" ht="15" customHeight="1" x14ac:dyDescent="0.2">
      <c r="A8" s="4" t="s">
        <v>3</v>
      </c>
      <c r="B8" s="5">
        <v>153</v>
      </c>
      <c r="C8" s="5">
        <v>199</v>
      </c>
      <c r="D8" s="5">
        <v>160</v>
      </c>
      <c r="E8" s="5">
        <v>165</v>
      </c>
      <c r="F8" s="5">
        <v>135</v>
      </c>
      <c r="G8" s="5">
        <v>311</v>
      </c>
      <c r="H8" s="5">
        <v>1003</v>
      </c>
      <c r="I8" s="6">
        <f t="shared" si="0"/>
        <v>2126</v>
      </c>
      <c r="J8" s="5">
        <f t="shared" si="1"/>
        <v>303.71428571428572</v>
      </c>
    </row>
    <row r="9" spans="1:10" ht="15" customHeight="1" x14ac:dyDescent="0.2">
      <c r="A9" s="4" t="s">
        <v>1</v>
      </c>
      <c r="B9" s="5">
        <v>931</v>
      </c>
      <c r="C9" s="5">
        <v>911</v>
      </c>
      <c r="D9" s="5">
        <v>804</v>
      </c>
      <c r="E9" s="5">
        <v>855</v>
      </c>
      <c r="F9" s="5">
        <v>836</v>
      </c>
      <c r="G9" s="5">
        <v>1421</v>
      </c>
      <c r="H9" s="5">
        <v>1020</v>
      </c>
      <c r="I9" s="6">
        <f t="shared" si="0"/>
        <v>6778</v>
      </c>
      <c r="J9" s="5">
        <f t="shared" si="1"/>
        <v>968.28571428571433</v>
      </c>
    </row>
    <row r="10" spans="1:10" ht="15" customHeight="1" x14ac:dyDescent="0.2">
      <c r="A10" s="3" t="s">
        <v>13</v>
      </c>
      <c r="B10" s="5">
        <f t="shared" ref="B10:H10" si="2">SUM(B6:B9)</f>
        <v>3017</v>
      </c>
      <c r="C10" s="5">
        <f t="shared" si="2"/>
        <v>3049</v>
      </c>
      <c r="D10" s="5">
        <f t="shared" si="2"/>
        <v>2715</v>
      </c>
      <c r="E10" s="5">
        <f t="shared" si="2"/>
        <v>2941</v>
      </c>
      <c r="F10" s="5">
        <f t="shared" si="2"/>
        <v>2547</v>
      </c>
      <c r="G10" s="5">
        <f t="shared" si="2"/>
        <v>4037</v>
      </c>
      <c r="H10" s="5">
        <f t="shared" si="2"/>
        <v>4217</v>
      </c>
      <c r="I10" s="6">
        <f t="shared" si="0"/>
        <v>22523</v>
      </c>
      <c r="J10" s="5">
        <f t="shared" si="1"/>
        <v>3217.5714285714284</v>
      </c>
    </row>
    <row r="11" spans="1:10" ht="15" customHeight="1" x14ac:dyDescent="0.2">
      <c r="A11" s="3" t="s">
        <v>15</v>
      </c>
      <c r="B11" s="4">
        <f>RANK(B10,$B$10:$H$10,0)</f>
        <v>4</v>
      </c>
      <c r="C11" s="4">
        <f t="shared" ref="C11:H11" si="3">RANK(C10,$B$10:$H$10,0)</f>
        <v>3</v>
      </c>
      <c r="D11" s="4">
        <f t="shared" si="3"/>
        <v>6</v>
      </c>
      <c r="E11" s="4">
        <f t="shared" si="3"/>
        <v>5</v>
      </c>
      <c r="F11" s="4">
        <f t="shared" si="3"/>
        <v>7</v>
      </c>
      <c r="G11" s="4">
        <f t="shared" si="3"/>
        <v>2</v>
      </c>
      <c r="H11" s="4">
        <f t="shared" si="3"/>
        <v>1</v>
      </c>
    </row>
    <row r="12" spans="1:10" ht="15" customHeight="1" x14ac:dyDescent="0.2">
      <c r="A12" s="3" t="s">
        <v>16</v>
      </c>
      <c r="B12" s="3" t="str">
        <f>IF(B10&gt;3000,"〇","")</f>
        <v>〇</v>
      </c>
      <c r="C12" s="3" t="str">
        <f t="shared" ref="C12:H12" si="4">IF(C10&gt;3000,"〇","")</f>
        <v>〇</v>
      </c>
      <c r="D12" s="3" t="str">
        <f t="shared" si="4"/>
        <v/>
      </c>
      <c r="E12" s="3" t="str">
        <f t="shared" si="4"/>
        <v/>
      </c>
      <c r="F12" s="3" t="str">
        <f t="shared" si="4"/>
        <v/>
      </c>
      <c r="G12" s="3" t="str">
        <f t="shared" si="4"/>
        <v>〇</v>
      </c>
      <c r="H12" s="3" t="str">
        <f t="shared" si="4"/>
        <v>〇</v>
      </c>
    </row>
  </sheetData>
  <mergeCells count="1">
    <mergeCell ref="A2:J2"/>
  </mergeCells>
  <phoneticPr fontId="1"/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2026-02-19T00:24:35Z</cp:lastPrinted>
  <dcterms:created xsi:type="dcterms:W3CDTF">2013-11-04T05:48:22Z</dcterms:created>
  <dcterms:modified xsi:type="dcterms:W3CDTF">2026-03-12T08:24:54Z</dcterms:modified>
</cp:coreProperties>
</file>