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8_{1E4275B9-1698-4CE4-8007-28835D14A404}" xr6:coauthVersionLast="47" xr6:coauthVersionMax="47" xr10:uidLastSave="{00000000-0000-0000-0000-000000000000}"/>
  <bookViews>
    <workbookView xWindow="-108" yWindow="-108" windowWidth="23256" windowHeight="12456" xr2:uid="{823C5F95-0424-4D21-A119-180E7EA52CC4}"/>
  </bookViews>
  <sheets>
    <sheet name="シート１" sheetId="1" r:id="rId1"/>
  </sheets>
  <definedNames>
    <definedName name="_xlnm.Print_Area" localSheetId="0">シート１!$A$1:$J$31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5" i="1"/>
  <c r="B10" i="1"/>
  <c r="J5" i="1"/>
  <c r="I5" i="1"/>
  <c r="G5" i="1"/>
  <c r="G6" i="1"/>
  <c r="G7" i="1"/>
  <c r="G8" i="1"/>
  <c r="G9" i="1"/>
  <c r="F10" i="1"/>
  <c r="E10" i="1"/>
  <c r="D10" i="1"/>
  <c r="C10" i="1"/>
  <c r="J9" i="1"/>
  <c r="I9" i="1"/>
  <c r="J8" i="1"/>
  <c r="I8" i="1"/>
  <c r="J7" i="1"/>
  <c r="I7" i="1"/>
  <c r="J6" i="1"/>
  <c r="I6" i="1"/>
</calcChain>
</file>

<file path=xl/sharedStrings.xml><?xml version="1.0" encoding="utf-8"?>
<sst xmlns="http://schemas.openxmlformats.org/spreadsheetml/2006/main" count="18" uniqueCount="18">
  <si>
    <t>大島</t>
    <rPh sb="0" eb="2">
      <t>オオシマ</t>
    </rPh>
    <phoneticPr fontId="4"/>
  </si>
  <si>
    <t>三宅</t>
    <rPh sb="0" eb="2">
      <t>ミヤケ</t>
    </rPh>
    <phoneticPr fontId="4"/>
  </si>
  <si>
    <t>八丈</t>
    <rPh sb="0" eb="2">
      <t>ハチジョウ</t>
    </rPh>
    <phoneticPr fontId="4"/>
  </si>
  <si>
    <t>小笠原</t>
    <rPh sb="0" eb="3">
      <t>オガサワラ</t>
    </rPh>
    <phoneticPr fontId="4"/>
  </si>
  <si>
    <t>合計</t>
    <rPh sb="0" eb="2">
      <t>ゴウケイ</t>
    </rPh>
    <phoneticPr fontId="4"/>
  </si>
  <si>
    <t>2018年</t>
    <rPh sb="4" eb="5">
      <t>ネン</t>
    </rPh>
    <phoneticPr fontId="4"/>
  </si>
  <si>
    <t>平均</t>
    <rPh sb="0" eb="2">
      <t>ヘイキン</t>
    </rPh>
    <phoneticPr fontId="4"/>
  </si>
  <si>
    <t>最大</t>
    <rPh sb="0" eb="2">
      <t>サイダイ</t>
    </rPh>
    <phoneticPr fontId="4"/>
  </si>
  <si>
    <t>最小</t>
    <rPh sb="0" eb="2">
      <t>サイショウ</t>
    </rPh>
    <phoneticPr fontId="4"/>
  </si>
  <si>
    <t>単位：トン</t>
    <rPh sb="0" eb="2">
      <t>タンイ</t>
    </rPh>
    <phoneticPr fontId="3"/>
  </si>
  <si>
    <t>2019年</t>
    <rPh sb="4" eb="5">
      <t>ネン</t>
    </rPh>
    <phoneticPr fontId="4"/>
  </si>
  <si>
    <t>2020年</t>
    <rPh sb="4" eb="5">
      <t>ネン</t>
    </rPh>
    <phoneticPr fontId="4"/>
  </si>
  <si>
    <t>2021年</t>
    <rPh sb="4" eb="5">
      <t>ネン</t>
    </rPh>
    <phoneticPr fontId="4"/>
  </si>
  <si>
    <t>2022年</t>
    <rPh sb="4" eb="5">
      <t>ネン</t>
    </rPh>
    <phoneticPr fontId="4"/>
  </si>
  <si>
    <t>東京湾</t>
    <rPh sb="0" eb="3">
      <t>トウキョウワン</t>
    </rPh>
    <phoneticPr fontId="4"/>
  </si>
  <si>
    <t>海区</t>
    <rPh sb="0" eb="1">
      <t>カイ</t>
    </rPh>
    <rPh sb="1" eb="2">
      <t>ク</t>
    </rPh>
    <phoneticPr fontId="4"/>
  </si>
  <si>
    <t>東京都の海面漁業水揚量</t>
    <rPh sb="0" eb="2">
      <t>トウキョウ</t>
    </rPh>
    <rPh sb="2" eb="3">
      <t>ト</t>
    </rPh>
    <rPh sb="4" eb="6">
      <t>カイメン</t>
    </rPh>
    <rPh sb="6" eb="8">
      <t>ギョギョウ</t>
    </rPh>
    <rPh sb="8" eb="11">
      <t>ミズアゲリョウ</t>
    </rPh>
    <phoneticPr fontId="4"/>
  </si>
  <si>
    <t>順位</t>
    <rPh sb="0" eb="2">
      <t>ジュンイ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</si>
</sst>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6" x14ac:knownFonts="1"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quotePrefix="1" applyNumberFormat="1" applyFont="1" applyBorder="1">
      <alignment vertical="center"/>
    </xf>
    <xf numFmtId="38" fontId="5" fillId="0" borderId="1" xfId="0" quotePrefix="1" applyNumberFormat="1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left" vertical="top"/>
    </xf>
    <xf numFmtId="38" fontId="5" fillId="0" borderId="1" xfId="1" applyFont="1" applyFill="1" applyBorder="1">
      <alignment vertical="center"/>
    </xf>
    <xf numFmtId="176" fontId="5" fillId="0" borderId="1" xfId="0" applyNumberFormat="1" applyFont="1" applyBorder="1">
      <alignment vertical="center"/>
    </xf>
    <xf numFmtId="38" fontId="5" fillId="0" borderId="1" xfId="0" applyNumberFormat="1" applyFont="1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quotePrefix="1" applyFont="1" applyBorder="1">
      <alignment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海面漁業水揚量の推移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シート１!$A$5</c:f>
              <c:strCache>
                <c:ptCount val="1"/>
                <c:pt idx="0">
                  <c:v>大島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シート１!$B$4:$F$4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シート１!$B$5:$F$5</c:f>
              <c:numCache>
                <c:formatCode>#,##0_);[Red]\(#,##0\)</c:formatCode>
                <c:ptCount val="5"/>
                <c:pt idx="0">
                  <c:v>1169</c:v>
                </c:pt>
                <c:pt idx="1">
                  <c:v>1094</c:v>
                </c:pt>
                <c:pt idx="2">
                  <c:v>1103</c:v>
                </c:pt>
                <c:pt idx="3">
                  <c:v>920</c:v>
                </c:pt>
                <c:pt idx="4">
                  <c:v>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FC-4E9E-9794-922601962275}"/>
            </c:ext>
          </c:extLst>
        </c:ser>
        <c:ser>
          <c:idx val="1"/>
          <c:order val="1"/>
          <c:tx>
            <c:strRef>
              <c:f>シート１!$A$6</c:f>
              <c:strCache>
                <c:ptCount val="1"/>
                <c:pt idx="0">
                  <c:v>三宅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シート１!$B$4:$F$4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シート１!$B$6:$F$6</c:f>
              <c:numCache>
                <c:formatCode>#,##0_);[Red]\(#,##0\)</c:formatCode>
                <c:ptCount val="5"/>
                <c:pt idx="0">
                  <c:v>285</c:v>
                </c:pt>
                <c:pt idx="1">
                  <c:v>296</c:v>
                </c:pt>
                <c:pt idx="2">
                  <c:v>237</c:v>
                </c:pt>
                <c:pt idx="3">
                  <c:v>293</c:v>
                </c:pt>
                <c:pt idx="4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FC-4E9E-9794-922601962275}"/>
            </c:ext>
          </c:extLst>
        </c:ser>
        <c:ser>
          <c:idx val="2"/>
          <c:order val="2"/>
          <c:tx>
            <c:strRef>
              <c:f>シート１!$A$7</c:f>
              <c:strCache>
                <c:ptCount val="1"/>
                <c:pt idx="0">
                  <c:v>八丈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シート１!$B$4:$F$4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シート１!$B$7:$F$7</c:f>
              <c:numCache>
                <c:formatCode>#,##0_);[Red]\(#,##0\)</c:formatCode>
                <c:ptCount val="5"/>
                <c:pt idx="0">
                  <c:v>1033</c:v>
                </c:pt>
                <c:pt idx="1">
                  <c:v>752</c:v>
                </c:pt>
                <c:pt idx="2">
                  <c:v>694</c:v>
                </c:pt>
                <c:pt idx="3">
                  <c:v>645</c:v>
                </c:pt>
                <c:pt idx="4">
                  <c:v>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FC-4E9E-9794-922601962275}"/>
            </c:ext>
          </c:extLst>
        </c:ser>
        <c:ser>
          <c:idx val="3"/>
          <c:order val="3"/>
          <c:tx>
            <c:strRef>
              <c:f>シート１!$A$8</c:f>
              <c:strCache>
                <c:ptCount val="1"/>
                <c:pt idx="0">
                  <c:v>小笠原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シート１!$B$4:$F$4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シート１!$B$8:$F$8</c:f>
              <c:numCache>
                <c:formatCode>#,##0_);[Red]\(#,##0\)</c:formatCode>
                <c:ptCount val="5"/>
                <c:pt idx="0">
                  <c:v>518</c:v>
                </c:pt>
                <c:pt idx="1">
                  <c:v>405</c:v>
                </c:pt>
                <c:pt idx="2">
                  <c:v>491</c:v>
                </c:pt>
                <c:pt idx="3">
                  <c:v>402</c:v>
                </c:pt>
                <c:pt idx="4">
                  <c:v>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FC-4E9E-9794-922601962275}"/>
            </c:ext>
          </c:extLst>
        </c:ser>
        <c:ser>
          <c:idx val="4"/>
          <c:order val="4"/>
          <c:tx>
            <c:strRef>
              <c:f>シート１!$A$9</c:f>
              <c:strCache>
                <c:ptCount val="1"/>
                <c:pt idx="0">
                  <c:v>東京湾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シート１!$B$4:$F$4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シート１!$B$9:$F$9</c:f>
              <c:numCache>
                <c:formatCode>#,##0_);[Red]\(#,##0\)</c:formatCode>
                <c:ptCount val="5"/>
                <c:pt idx="0">
                  <c:v>288</c:v>
                </c:pt>
                <c:pt idx="1">
                  <c:v>191</c:v>
                </c:pt>
                <c:pt idx="2">
                  <c:v>230</c:v>
                </c:pt>
                <c:pt idx="3">
                  <c:v>198</c:v>
                </c:pt>
                <c:pt idx="4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FC-4E9E-9794-92260196227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1052343344"/>
        <c:axId val="1052341904"/>
      </c:barChart>
      <c:catAx>
        <c:axId val="1052343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052341904"/>
        <c:crosses val="autoZero"/>
        <c:auto val="1"/>
        <c:lblAlgn val="ctr"/>
        <c:lblOffset val="100"/>
        <c:noMultiLvlLbl val="0"/>
      </c:catAx>
      <c:valAx>
        <c:axId val="105234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トン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052343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11</xdr:row>
      <xdr:rowOff>49529</xdr:rowOff>
    </xdr:from>
    <xdr:to>
      <xdr:col>9</xdr:col>
      <xdr:colOff>523875</xdr:colOff>
      <xdr:row>30</xdr:row>
      <xdr:rowOff>85725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56A0C27A-CCC2-D8C5-4C62-D89320C6D7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FC888-6878-4A58-BBC2-FEF0D00EF9D8}">
  <dimension ref="A2:J17"/>
  <sheetViews>
    <sheetView showGridLines="0" tabSelected="1" zoomScaleNormal="100" workbookViewId="0"/>
  </sheetViews>
  <sheetFormatPr defaultColWidth="9" defaultRowHeight="15" customHeight="1" x14ac:dyDescent="0.2"/>
  <cols>
    <col min="1" max="1" width="10.33203125" style="4" customWidth="1"/>
    <col min="2" max="10" width="8.6640625" style="4" customWidth="1"/>
    <col min="11" max="11" width="9" style="4"/>
    <col min="12" max="12" width="9" style="4" customWidth="1"/>
    <col min="13" max="16384" width="9" style="4"/>
  </cols>
  <sheetData>
    <row r="2" spans="1:10" ht="19.5" customHeight="1" x14ac:dyDescent="0.2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G3" s="11" t="s">
        <v>9</v>
      </c>
    </row>
    <row r="4" spans="1:10" ht="15" customHeight="1" x14ac:dyDescent="0.2">
      <c r="A4" s="1" t="s">
        <v>15</v>
      </c>
      <c r="B4" s="1" t="s">
        <v>5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6</v>
      </c>
      <c r="H4" s="1" t="s">
        <v>17</v>
      </c>
      <c r="I4" s="1" t="s">
        <v>7</v>
      </c>
      <c r="J4" s="1" t="s">
        <v>8</v>
      </c>
    </row>
    <row r="5" spans="1:10" ht="15" customHeight="1" x14ac:dyDescent="0.2">
      <c r="A5" s="5" t="s">
        <v>0</v>
      </c>
      <c r="B5" s="6">
        <v>1169</v>
      </c>
      <c r="C5" s="6">
        <v>1094</v>
      </c>
      <c r="D5" s="6">
        <v>1103</v>
      </c>
      <c r="E5" s="6">
        <v>920</v>
      </c>
      <c r="F5" s="6">
        <v>823</v>
      </c>
      <c r="G5" s="2">
        <f>AVERAGE(B5:F5)</f>
        <v>1021.8</v>
      </c>
      <c r="H5" s="10">
        <f>RANK(G5,$G$5:$G$9,0)</f>
        <v>1</v>
      </c>
      <c r="I5" s="3">
        <f>MAX(B5:F5)</f>
        <v>1169</v>
      </c>
      <c r="J5" s="3">
        <f>MIN(B5:F5)</f>
        <v>823</v>
      </c>
    </row>
    <row r="6" spans="1:10" ht="15" customHeight="1" x14ac:dyDescent="0.2">
      <c r="A6" s="5" t="s">
        <v>1</v>
      </c>
      <c r="B6" s="6">
        <v>285</v>
      </c>
      <c r="C6" s="6">
        <v>296</v>
      </c>
      <c r="D6" s="6">
        <v>237</v>
      </c>
      <c r="E6" s="6">
        <v>293</v>
      </c>
      <c r="F6" s="6">
        <v>230</v>
      </c>
      <c r="G6" s="7">
        <f t="shared" ref="G6:G9" si="0">AVERAGE(B6:F6)</f>
        <v>268.2</v>
      </c>
      <c r="H6" s="10">
        <f t="shared" ref="H6:H9" si="1">RANK(G6,$G$5:$G$9,0)</f>
        <v>4</v>
      </c>
      <c r="I6" s="8">
        <f>MAX(B6:F6)</f>
        <v>296</v>
      </c>
      <c r="J6" s="8">
        <f>MIN(B6:F6)</f>
        <v>230</v>
      </c>
    </row>
    <row r="7" spans="1:10" ht="15" customHeight="1" x14ac:dyDescent="0.2">
      <c r="A7" s="5" t="s">
        <v>2</v>
      </c>
      <c r="B7" s="6">
        <v>1033</v>
      </c>
      <c r="C7" s="6">
        <v>752</v>
      </c>
      <c r="D7" s="6">
        <v>694</v>
      </c>
      <c r="E7" s="6">
        <v>645</v>
      </c>
      <c r="F7" s="6">
        <v>595</v>
      </c>
      <c r="G7" s="7">
        <f t="shared" si="0"/>
        <v>743.8</v>
      </c>
      <c r="H7" s="10">
        <f t="shared" si="1"/>
        <v>2</v>
      </c>
      <c r="I7" s="8">
        <f>MAX(B7:F7)</f>
        <v>1033</v>
      </c>
      <c r="J7" s="8">
        <f>MIN(B7:F7)</f>
        <v>595</v>
      </c>
    </row>
    <row r="8" spans="1:10" ht="15" customHeight="1" x14ac:dyDescent="0.2">
      <c r="A8" s="5" t="s">
        <v>3</v>
      </c>
      <c r="B8" s="6">
        <v>518</v>
      </c>
      <c r="C8" s="6">
        <v>405</v>
      </c>
      <c r="D8" s="6">
        <v>491</v>
      </c>
      <c r="E8" s="6">
        <v>402</v>
      </c>
      <c r="F8" s="6">
        <v>443</v>
      </c>
      <c r="G8" s="7">
        <f t="shared" si="0"/>
        <v>451.8</v>
      </c>
      <c r="H8" s="10">
        <f t="shared" si="1"/>
        <v>3</v>
      </c>
      <c r="I8" s="8">
        <f>MAX(B8:F8)</f>
        <v>518</v>
      </c>
      <c r="J8" s="8">
        <f>MIN(B8:F8)</f>
        <v>402</v>
      </c>
    </row>
    <row r="9" spans="1:10" ht="15" customHeight="1" x14ac:dyDescent="0.2">
      <c r="A9" s="5" t="s">
        <v>14</v>
      </c>
      <c r="B9" s="6">
        <v>288</v>
      </c>
      <c r="C9" s="6">
        <v>191</v>
      </c>
      <c r="D9" s="6">
        <v>230</v>
      </c>
      <c r="E9" s="6">
        <v>198</v>
      </c>
      <c r="F9" s="6">
        <v>218</v>
      </c>
      <c r="G9" s="7">
        <f t="shared" si="0"/>
        <v>225</v>
      </c>
      <c r="H9" s="10">
        <f t="shared" si="1"/>
        <v>5</v>
      </c>
      <c r="I9" s="8">
        <f>MAX(B9:F9)</f>
        <v>288</v>
      </c>
      <c r="J9" s="8">
        <f>MIN(B9:F9)</f>
        <v>191</v>
      </c>
    </row>
    <row r="10" spans="1:10" ht="15" customHeight="1" x14ac:dyDescent="0.2">
      <c r="A10" s="1" t="s">
        <v>4</v>
      </c>
      <c r="B10" s="3">
        <f>SUM(B5:B9)</f>
        <v>3293</v>
      </c>
      <c r="C10" s="8">
        <f>SUM(C5:C9)</f>
        <v>2738</v>
      </c>
      <c r="D10" s="8">
        <f>SUM(D5:D9)</f>
        <v>2755</v>
      </c>
      <c r="E10" s="8">
        <f>SUM(E5:E9)</f>
        <v>2458</v>
      </c>
      <c r="F10" s="8">
        <f>SUM(F5:F9)</f>
        <v>2309</v>
      </c>
    </row>
    <row r="15" spans="1:10" ht="15" customHeight="1" x14ac:dyDescent="0.2">
      <c r="C15" s="9"/>
    </row>
    <row r="17" spans="3:3" ht="15" customHeight="1" x14ac:dyDescent="0.2">
      <c r="C17" s="9"/>
    </row>
  </sheetData>
  <mergeCells count="1">
    <mergeCell ref="A2:J2"/>
  </mergeCells>
  <phoneticPr fontId="3"/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シート１</vt:lpstr>
      <vt:lpstr>シート１!Print_Area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2026-02-18T01:21:42Z</cp:lastPrinted>
  <dcterms:created xsi:type="dcterms:W3CDTF">2022-03-24T02:50:27Z</dcterms:created>
  <dcterms:modified xsi:type="dcterms:W3CDTF">2026-03-12T08:21:20Z</dcterms:modified>
</cp:coreProperties>
</file>