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実技問題\"/>
    </mc:Choice>
  </mc:AlternateContent>
  <xr:revisionPtr revIDLastSave="0" documentId="13_ncr:1_{E5D3D895-75F4-40DA-BF6A-B698EC5190B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8" l="1"/>
  <c r="G7" i="8"/>
  <c r="G8" i="8"/>
  <c r="G5" i="8"/>
  <c r="B9" i="8"/>
  <c r="F12" i="8"/>
  <c r="E12" i="8"/>
  <c r="D12" i="8"/>
  <c r="C12" i="8"/>
  <c r="B12" i="8"/>
  <c r="B8" i="8"/>
  <c r="F8" i="8"/>
  <c r="F11" i="8" s="1"/>
  <c r="E8" i="8"/>
  <c r="E11" i="8" s="1"/>
  <c r="D8" i="8"/>
  <c r="D11" i="8" s="1"/>
  <c r="C8" i="8"/>
  <c r="C11" i="8" s="1"/>
  <c r="B11" i="8" l="1"/>
  <c r="D9" i="8"/>
  <c r="C9" i="8"/>
  <c r="C10" i="8" s="1"/>
  <c r="F9" i="8"/>
  <c r="E9" i="8"/>
  <c r="E10" i="8" s="1"/>
  <c r="D10" i="8" l="1"/>
  <c r="F10" i="8"/>
</calcChain>
</file>

<file path=xl/sharedStrings.xml><?xml version="1.0" encoding="utf-8"?>
<sst xmlns="http://schemas.openxmlformats.org/spreadsheetml/2006/main" count="18" uniqueCount="18">
  <si>
    <t>単位：トン</t>
    <rPh sb="0" eb="2">
      <t>タンイ</t>
    </rPh>
    <phoneticPr fontId="1"/>
  </si>
  <si>
    <t>事業系ボトル回収量</t>
    <phoneticPr fontId="1"/>
  </si>
  <si>
    <t>市町村分別収集量</t>
  </si>
  <si>
    <t>2019年</t>
    <rPh sb="4" eb="5">
      <t>ネン</t>
    </rPh>
    <phoneticPr fontId="1"/>
  </si>
  <si>
    <t>2020年</t>
    <rPh sb="4" eb="5">
      <t>ネン</t>
    </rPh>
    <phoneticPr fontId="1"/>
  </si>
  <si>
    <t>2021年</t>
    <rPh sb="4" eb="5">
      <t>ネン</t>
    </rPh>
    <phoneticPr fontId="1"/>
  </si>
  <si>
    <t>2022年</t>
    <rPh sb="4" eb="5">
      <t>ネン</t>
    </rPh>
    <phoneticPr fontId="1"/>
  </si>
  <si>
    <t>2023年</t>
    <rPh sb="4" eb="5">
      <t>ネン</t>
    </rPh>
    <phoneticPr fontId="1"/>
  </si>
  <si>
    <t>PETボトル回収量計</t>
    <phoneticPr fontId="1"/>
  </si>
  <si>
    <t>PETボトル販売量計</t>
    <rPh sb="9" eb="10">
      <t>ケイ</t>
    </rPh>
    <phoneticPr fontId="1"/>
  </si>
  <si>
    <t>増減率</t>
    <rPh sb="0" eb="3">
      <t>ゾウゲンリツ</t>
    </rPh>
    <phoneticPr fontId="1"/>
  </si>
  <si>
    <t>未回収量</t>
    <rPh sb="0" eb="4">
      <t>ミカイシュウリョウ</t>
    </rPh>
    <phoneticPr fontId="1"/>
  </si>
  <si>
    <t>PETボトル販売量と回収量の推移</t>
    <rPh sb="6" eb="9">
      <t>ハンバイリョウ</t>
    </rPh>
    <rPh sb="10" eb="13">
      <t>カイシュウリョウ</t>
    </rPh>
    <rPh sb="14" eb="16">
      <t>スイイ</t>
    </rPh>
    <phoneticPr fontId="1"/>
  </si>
  <si>
    <t>年</t>
    <rPh sb="0" eb="1">
      <t>ネン</t>
    </rPh>
    <phoneticPr fontId="1"/>
  </si>
  <si>
    <t>－</t>
    <phoneticPr fontId="1"/>
  </si>
  <si>
    <t>前年増加数</t>
    <rPh sb="0" eb="2">
      <t>ゼンネン</t>
    </rPh>
    <rPh sb="2" eb="5">
      <t>ゾウカスウ</t>
    </rPh>
    <phoneticPr fontId="1"/>
  </si>
  <si>
    <t>順位</t>
    <rPh sb="0" eb="2">
      <t>ジュンイ</t>
    </rPh>
    <phoneticPr fontId="1"/>
  </si>
  <si>
    <t>回収率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</si>
</sst>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1" applyNumberFormat="1" applyFont="1" applyFill="1" applyBorder="1">
      <alignment vertical="center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3" fontId="2" fillId="0" borderId="1" xfId="0" applyNumberFormat="1" applyFont="1" applyBorder="1">
      <alignment vertical="center"/>
    </xf>
    <xf numFmtId="176" fontId="2" fillId="0" borderId="1" xfId="1" applyNumberFormat="1" applyFont="1" applyFill="1" applyBorder="1">
      <alignment vertical="center"/>
    </xf>
    <xf numFmtId="3" fontId="2" fillId="0" borderId="1" xfId="0" applyNumberFormat="1" applyFont="1" applyBorder="1" applyAlignment="1">
      <alignment horizontal="center" vertical="center"/>
    </xf>
    <xf numFmtId="10" fontId="2" fillId="0" borderId="1" xfId="1" applyNumberFormat="1" applyFont="1" applyFill="1" applyBorder="1">
      <alignment vertical="center"/>
    </xf>
    <xf numFmtId="2" fontId="2" fillId="0" borderId="0" xfId="0" applyNumberFormat="1" applyFont="1">
      <alignment vertical="center"/>
    </xf>
    <xf numFmtId="0" fontId="2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en-US" sz="1600"/>
              <a:t>PET</a:t>
            </a:r>
            <a:r>
              <a:rPr lang="ja-JP" sz="1600"/>
              <a:t>ボトルの販売量と回収量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シート１!$A$5</c:f>
              <c:strCache>
                <c:ptCount val="1"/>
                <c:pt idx="0">
                  <c:v>PETボトル販売量計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シート１!$B$4:$F$4</c:f>
              <c:strCache>
                <c:ptCount val="5"/>
                <c:pt idx="0">
                  <c:v>2019年</c:v>
                </c:pt>
                <c:pt idx="1">
                  <c:v>2020年</c:v>
                </c:pt>
                <c:pt idx="2">
                  <c:v>2021年</c:v>
                </c:pt>
                <c:pt idx="3">
                  <c:v>2022年</c:v>
                </c:pt>
                <c:pt idx="4">
                  <c:v>2023年</c:v>
                </c:pt>
              </c:strCache>
            </c:strRef>
          </c:cat>
          <c:val>
            <c:numRef>
              <c:f>シート１!$B$5:$F$5</c:f>
              <c:numCache>
                <c:formatCode>#,##0</c:formatCode>
                <c:ptCount val="5"/>
                <c:pt idx="0">
                  <c:v>593380</c:v>
                </c:pt>
                <c:pt idx="1">
                  <c:v>551253</c:v>
                </c:pt>
                <c:pt idx="2">
                  <c:v>580917</c:v>
                </c:pt>
                <c:pt idx="3">
                  <c:v>582791</c:v>
                </c:pt>
                <c:pt idx="4">
                  <c:v>636326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5C-412D-BDB6-39A5BC240C15}"/>
            </c:ext>
          </c:extLst>
        </c:ser>
        <c:ser>
          <c:idx val="1"/>
          <c:order val="1"/>
          <c:tx>
            <c:strRef>
              <c:f>シート１!$A$8</c:f>
              <c:strCache>
                <c:ptCount val="1"/>
                <c:pt idx="0">
                  <c:v>PETボトル回収量計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シート１!$B$4:$F$4</c:f>
              <c:strCache>
                <c:ptCount val="5"/>
                <c:pt idx="0">
                  <c:v>2019年</c:v>
                </c:pt>
                <c:pt idx="1">
                  <c:v>2020年</c:v>
                </c:pt>
                <c:pt idx="2">
                  <c:v>2021年</c:v>
                </c:pt>
                <c:pt idx="3">
                  <c:v>2022年</c:v>
                </c:pt>
                <c:pt idx="4">
                  <c:v>2023年</c:v>
                </c:pt>
              </c:strCache>
            </c:strRef>
          </c:cat>
          <c:val>
            <c:numRef>
              <c:f>シート１!$B$8:$F$8</c:f>
              <c:numCache>
                <c:formatCode>#,##0</c:formatCode>
                <c:ptCount val="5"/>
                <c:pt idx="0">
                  <c:v>552351</c:v>
                </c:pt>
                <c:pt idx="1">
                  <c:v>534715</c:v>
                </c:pt>
                <c:pt idx="2">
                  <c:v>546359</c:v>
                </c:pt>
                <c:pt idx="3">
                  <c:v>550017</c:v>
                </c:pt>
                <c:pt idx="4">
                  <c:v>588657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5C-412D-BDB6-39A5BC240C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61531072"/>
        <c:axId val="861535752"/>
      </c:barChart>
      <c:catAx>
        <c:axId val="861531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861535752"/>
        <c:crosses val="autoZero"/>
        <c:auto val="1"/>
        <c:lblAlgn val="ctr"/>
        <c:lblOffset val="100"/>
        <c:noMultiLvlLbl val="0"/>
      </c:catAx>
      <c:valAx>
        <c:axId val="861535752"/>
        <c:scaling>
          <c:orientation val="minMax"/>
          <c:max val="650000"/>
          <c:min val="5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トン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861531072"/>
        <c:crosses val="autoZero"/>
        <c:crossBetween val="between"/>
        <c:majorUnit val="25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13</xdr:row>
      <xdr:rowOff>9525</xdr:rowOff>
    </xdr:from>
    <xdr:to>
      <xdr:col>6</xdr:col>
      <xdr:colOff>342900</xdr:colOff>
      <xdr:row>30</xdr:row>
      <xdr:rowOff>99060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1BF8CEA9-0B78-2ECE-FCF3-D274F60A89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F5603-CD19-439F-8BEE-0686496797D8}">
  <dimension ref="A2:G13"/>
  <sheetViews>
    <sheetView showGridLines="0" tabSelected="1" zoomScaleNormal="100" workbookViewId="0"/>
  </sheetViews>
  <sheetFormatPr defaultColWidth="8.88671875" defaultRowHeight="15" customHeight="1" x14ac:dyDescent="0.2"/>
  <cols>
    <col min="1" max="1" width="20" style="3" customWidth="1"/>
    <col min="2" max="6" width="10.88671875" style="1" customWidth="1"/>
    <col min="7" max="16384" width="8.88671875" style="1"/>
  </cols>
  <sheetData>
    <row r="2" spans="1:7" ht="19.5" customHeight="1" x14ac:dyDescent="0.2">
      <c r="A2" s="13" t="s">
        <v>12</v>
      </c>
      <c r="B2" s="13"/>
      <c r="C2" s="13"/>
      <c r="D2" s="13"/>
      <c r="E2" s="13"/>
      <c r="F2" s="13"/>
      <c r="G2" s="13"/>
    </row>
    <row r="3" spans="1:7" ht="15" customHeight="1" x14ac:dyDescent="0.2">
      <c r="F3" s="1" t="s">
        <v>0</v>
      </c>
    </row>
    <row r="4" spans="1:7" ht="15" customHeight="1" x14ac:dyDescent="0.2">
      <c r="A4" s="4" t="s">
        <v>13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10</v>
      </c>
    </row>
    <row r="5" spans="1:7" ht="15" customHeight="1" x14ac:dyDescent="0.2">
      <c r="A5" s="6" t="s">
        <v>9</v>
      </c>
      <c r="B5" s="7">
        <v>593380</v>
      </c>
      <c r="C5" s="7">
        <v>551253</v>
      </c>
      <c r="D5" s="7">
        <v>580917</v>
      </c>
      <c r="E5" s="7">
        <v>582791</v>
      </c>
      <c r="F5" s="7">
        <v>636326</v>
      </c>
      <c r="G5" s="8">
        <f>ROUNDUP(F5/B5-1,3)</f>
        <v>7.2999999999999995E-2</v>
      </c>
    </row>
    <row r="6" spans="1:7" ht="15" customHeight="1" x14ac:dyDescent="0.2">
      <c r="A6" s="6" t="s">
        <v>2</v>
      </c>
      <c r="B6" s="7">
        <v>285241</v>
      </c>
      <c r="C6" s="7">
        <v>297081</v>
      </c>
      <c r="D6" s="7">
        <v>306218</v>
      </c>
      <c r="E6" s="7">
        <v>309334</v>
      </c>
      <c r="F6" s="7">
        <v>312423</v>
      </c>
      <c r="G6" s="8">
        <f t="shared" ref="G6:G8" si="0">ROUNDUP(F6/B6-1,3)</f>
        <v>9.6000000000000002E-2</v>
      </c>
    </row>
    <row r="7" spans="1:7" ht="15" customHeight="1" x14ac:dyDescent="0.2">
      <c r="A7" s="6" t="s">
        <v>1</v>
      </c>
      <c r="B7" s="7">
        <v>267110</v>
      </c>
      <c r="C7" s="7">
        <v>237634</v>
      </c>
      <c r="D7" s="7">
        <v>240141</v>
      </c>
      <c r="E7" s="7">
        <v>240683</v>
      </c>
      <c r="F7" s="7">
        <v>276234</v>
      </c>
      <c r="G7" s="8">
        <f t="shared" si="0"/>
        <v>3.5000000000000003E-2</v>
      </c>
    </row>
    <row r="8" spans="1:7" ht="15" customHeight="1" x14ac:dyDescent="0.2">
      <c r="A8" s="6" t="s">
        <v>8</v>
      </c>
      <c r="B8" s="7">
        <f>SUM(B6:B7)</f>
        <v>552351</v>
      </c>
      <c r="C8" s="7">
        <f>SUM(C6:C7)</f>
        <v>534715</v>
      </c>
      <c r="D8" s="7">
        <f>SUM(D6:D7)</f>
        <v>546359</v>
      </c>
      <c r="E8" s="7">
        <f>SUM(E6:E7)</f>
        <v>550017</v>
      </c>
      <c r="F8" s="7">
        <f>SUM(F6:F7)</f>
        <v>588657</v>
      </c>
      <c r="G8" s="8">
        <f t="shared" si="0"/>
        <v>6.6000000000000003E-2</v>
      </c>
    </row>
    <row r="9" spans="1:7" ht="15" customHeight="1" x14ac:dyDescent="0.2">
      <c r="A9" s="4" t="s">
        <v>11</v>
      </c>
      <c r="B9" s="7">
        <f>B5-B8</f>
        <v>41029</v>
      </c>
      <c r="C9" s="7">
        <f t="shared" ref="C9:F9" si="1">C5-C8</f>
        <v>16538</v>
      </c>
      <c r="D9" s="7">
        <f t="shared" si="1"/>
        <v>34558</v>
      </c>
      <c r="E9" s="7">
        <f t="shared" si="1"/>
        <v>32774</v>
      </c>
      <c r="F9" s="7">
        <f t="shared" si="1"/>
        <v>47669</v>
      </c>
    </row>
    <row r="10" spans="1:7" ht="15" customHeight="1" x14ac:dyDescent="0.2">
      <c r="A10" s="4" t="s">
        <v>15</v>
      </c>
      <c r="B10" s="9" t="s">
        <v>14</v>
      </c>
      <c r="C10" s="7">
        <f>C9-B9</f>
        <v>-24491</v>
      </c>
      <c r="D10" s="7">
        <f t="shared" ref="D10:F10" si="2">D9-C9</f>
        <v>18020</v>
      </c>
      <c r="E10" s="7">
        <f t="shared" si="2"/>
        <v>-1784</v>
      </c>
      <c r="F10" s="7">
        <f t="shared" si="2"/>
        <v>14895</v>
      </c>
      <c r="G10" s="2"/>
    </row>
    <row r="11" spans="1:7" ht="15" customHeight="1" x14ac:dyDescent="0.2">
      <c r="A11" s="4" t="s">
        <v>17</v>
      </c>
      <c r="B11" s="10">
        <f>ROUNDDOWN(B8/B5,4)</f>
        <v>0.93079999999999996</v>
      </c>
      <c r="C11" s="10">
        <f>ROUNDDOWN(C8/C5,4)</f>
        <v>0.96989999999999998</v>
      </c>
      <c r="D11" s="10">
        <f>ROUNDDOWN(D8/D5,4)</f>
        <v>0.9405</v>
      </c>
      <c r="E11" s="10">
        <f>ROUNDDOWN(E8/E5,4)</f>
        <v>0.94369999999999998</v>
      </c>
      <c r="F11" s="10">
        <f>ROUNDDOWN(F8/F5,4)</f>
        <v>0.92500000000000004</v>
      </c>
    </row>
    <row r="12" spans="1:7" ht="15" customHeight="1" x14ac:dyDescent="0.2">
      <c r="A12" s="4" t="s">
        <v>16</v>
      </c>
      <c r="B12" s="12">
        <f>RANK(B11,$B$11:$F$11,0)</f>
        <v>4</v>
      </c>
      <c r="C12" s="12">
        <f t="shared" ref="C12:F12" si="3">RANK(C11,$B$11:$F$11,0)</f>
        <v>1</v>
      </c>
      <c r="D12" s="12">
        <f t="shared" si="3"/>
        <v>3</v>
      </c>
      <c r="E12" s="12">
        <f t="shared" si="3"/>
        <v>2</v>
      </c>
      <c r="F12" s="12">
        <f t="shared" si="3"/>
        <v>5</v>
      </c>
    </row>
    <row r="13" spans="1:7" ht="15" customHeight="1" x14ac:dyDescent="0.2">
      <c r="B13" s="11"/>
      <c r="C13" s="11"/>
      <c r="D13" s="11"/>
      <c r="E13" s="11"/>
      <c r="F13" s="11"/>
    </row>
  </sheetData>
  <mergeCells count="1">
    <mergeCell ref="A2:G2"/>
  </mergeCells>
  <phoneticPr fontId="1"/>
  <pageMargins left="0.7" right="0.7" top="0.75" bottom="0.75" header="0.3" footer="0.3"/>
  <ignoredErrors>
    <ignoredError sqref="B8:F8" formulaRange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cp:lastPrinted>2025-09-24T01:35:35Z</cp:lastPrinted>
  <dcterms:created xsi:type="dcterms:W3CDTF">2016-03-14T03:00:00Z</dcterms:created>
  <dcterms:modified xsi:type="dcterms:W3CDTF">2026-03-12T08:18:01Z</dcterms:modified>
  <cp:category/>
</cp:coreProperties>
</file>