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完成例データ\実技問題\"/>
    </mc:Choice>
  </mc:AlternateContent>
  <xr:revisionPtr revIDLastSave="0" documentId="13_ncr:1_{200FDA02-CDC9-4FFC-9D3B-440B6B93625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シート１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8" l="1"/>
  <c r="E16" i="8"/>
  <c r="D16" i="8"/>
  <c r="C16" i="8"/>
  <c r="B16" i="8"/>
  <c r="F15" i="8"/>
  <c r="E15" i="8"/>
  <c r="D15" i="8"/>
  <c r="C15" i="8"/>
  <c r="B15" i="8"/>
  <c r="F14" i="8"/>
  <c r="E14" i="8"/>
  <c r="D14" i="8"/>
  <c r="C14" i="8"/>
  <c r="B14" i="8"/>
  <c r="H13" i="8"/>
  <c r="G13" i="8"/>
  <c r="H12" i="8"/>
  <c r="G12" i="8"/>
  <c r="H11" i="8"/>
  <c r="G11" i="8"/>
  <c r="H10" i="8"/>
  <c r="G10" i="8"/>
  <c r="H9" i="8"/>
  <c r="G9" i="8"/>
  <c r="H8" i="8"/>
  <c r="G8" i="8"/>
  <c r="H7" i="8"/>
  <c r="G7" i="8"/>
  <c r="H6" i="8"/>
  <c r="G6" i="8"/>
  <c r="H5" i="8"/>
  <c r="G5" i="8"/>
</calcChain>
</file>

<file path=xl/sharedStrings.xml><?xml version="1.0" encoding="utf-8"?>
<sst xmlns="http://schemas.openxmlformats.org/spreadsheetml/2006/main" count="22" uniqueCount="22">
  <si>
    <t>単位：円</t>
    <rPh sb="0" eb="2">
      <t>タンイ</t>
    </rPh>
    <rPh sb="3" eb="4">
      <t>エン</t>
    </rPh>
    <phoneticPr fontId="2"/>
  </si>
  <si>
    <t>最高</t>
    <rPh sb="0" eb="2">
      <t>サイコウ</t>
    </rPh>
    <phoneticPr fontId="2"/>
  </si>
  <si>
    <t>最低</t>
    <rPh sb="0" eb="2">
      <t>サイテイ</t>
    </rPh>
    <phoneticPr fontId="2"/>
  </si>
  <si>
    <t>平均</t>
    <rPh sb="0" eb="2">
      <t>ヘイキン</t>
    </rPh>
    <phoneticPr fontId="2"/>
  </si>
  <si>
    <t>順位</t>
    <rPh sb="0" eb="2">
      <t>ジュンイ</t>
    </rPh>
    <phoneticPr fontId="2"/>
  </si>
  <si>
    <t>ようかん</t>
    <phoneticPr fontId="2"/>
  </si>
  <si>
    <t>まんじゅう</t>
    <phoneticPr fontId="2"/>
  </si>
  <si>
    <t>プリン</t>
    <phoneticPr fontId="2"/>
  </si>
  <si>
    <t>せんべい</t>
    <phoneticPr fontId="2"/>
  </si>
  <si>
    <t>石川県</t>
  </si>
  <si>
    <t>富山県</t>
  </si>
  <si>
    <t>愛知県</t>
  </si>
  <si>
    <t>岐阜県</t>
  </si>
  <si>
    <t>山梨県</t>
  </si>
  <si>
    <t>福井県</t>
  </si>
  <si>
    <t>静岡県</t>
  </si>
  <si>
    <t>長野県</t>
  </si>
  <si>
    <t>新潟県</t>
  </si>
  <si>
    <t>県名</t>
    <rPh sb="0" eb="2">
      <t>ケンメイ</t>
    </rPh>
    <phoneticPr fontId="2"/>
  </si>
  <si>
    <t>キャンディー</t>
  </si>
  <si>
    <t>５種計</t>
    <rPh sb="1" eb="2">
      <t>シュ</t>
    </rPh>
    <rPh sb="2" eb="3">
      <t>ケイ</t>
    </rPh>
    <phoneticPr fontId="2"/>
  </si>
  <si>
    <t>中部地方の一世帯あたりのお菓子の購入金額</t>
    <rPh sb="0" eb="4">
      <t>チュウブチホウ</t>
    </rPh>
    <rPh sb="5" eb="6">
      <t>イチ</t>
    </rPh>
    <rPh sb="6" eb="8">
      <t>セタイ</t>
    </rPh>
    <rPh sb="13" eb="15">
      <t>カシ</t>
    </rPh>
    <rPh sb="16" eb="18">
      <t>コウニュウ</t>
    </rPh>
    <rPh sb="18" eb="20">
      <t>キンガク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</si>
</sst>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38" fontId="3" fillId="0" borderId="1" xfId="1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38" fontId="3" fillId="0" borderId="1" xfId="0" applyNumberFormat="1" applyFont="1" applyBorder="1">
      <alignment vertical="center"/>
    </xf>
    <xf numFmtId="38" fontId="3" fillId="0" borderId="0" xfId="0" applyNumberFormat="1" applyFo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sz="1600"/>
              <a:t>お菓子の購入</a:t>
            </a:r>
            <a:r>
              <a:rPr lang="ja-JP" altLang="en-US" sz="1600"/>
              <a:t>状況</a:t>
            </a:r>
            <a:endParaRPr lang="en-US" altLang="ja-JP" sz="1600"/>
          </a:p>
        </c:rich>
      </c:tx>
      <c:layout>
        <c:manualLayout>
          <c:xMode val="edge"/>
          <c:yMode val="edge"/>
          <c:x val="0.34583333333333333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en-US" alt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9896762904636925"/>
          <c:y val="0.26957567804024496"/>
          <c:w val="0.38262029746281717"/>
          <c:h val="0.63770049577136201"/>
        </c:manualLayout>
      </c:layout>
      <c:radarChart>
        <c:radarStyle val="marker"/>
        <c:varyColors val="0"/>
        <c:ser>
          <c:idx val="0"/>
          <c:order val="0"/>
          <c:tx>
            <c:strRef>
              <c:f>シート１!$C$4</c:f>
              <c:strCache>
                <c:ptCount val="1"/>
                <c:pt idx="0">
                  <c:v>まんじゅう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シート１!$A$5:$A$13</c:f>
              <c:strCache>
                <c:ptCount val="9"/>
                <c:pt idx="0">
                  <c:v>新潟県</c:v>
                </c:pt>
                <c:pt idx="1">
                  <c:v>富山県</c:v>
                </c:pt>
                <c:pt idx="2">
                  <c:v>石川県</c:v>
                </c:pt>
                <c:pt idx="3">
                  <c:v>福井県</c:v>
                </c:pt>
                <c:pt idx="4">
                  <c:v>山梨県</c:v>
                </c:pt>
                <c:pt idx="5">
                  <c:v>長野県</c:v>
                </c:pt>
                <c:pt idx="6">
                  <c:v>岐阜県</c:v>
                </c:pt>
                <c:pt idx="7">
                  <c:v>静岡県</c:v>
                </c:pt>
                <c:pt idx="8">
                  <c:v>愛知県</c:v>
                </c:pt>
              </c:strCache>
            </c:strRef>
          </c:cat>
          <c:val>
            <c:numRef>
              <c:f>シート１!$C$5:$C$13</c:f>
              <c:numCache>
                <c:formatCode>#,##0_);[Red]\(#,##0\)</c:formatCode>
                <c:ptCount val="9"/>
                <c:pt idx="0">
                  <c:v>1092</c:v>
                </c:pt>
                <c:pt idx="1">
                  <c:v>1056</c:v>
                </c:pt>
                <c:pt idx="2">
                  <c:v>1895</c:v>
                </c:pt>
                <c:pt idx="3">
                  <c:v>835</c:v>
                </c:pt>
                <c:pt idx="4">
                  <c:v>1257</c:v>
                </c:pt>
                <c:pt idx="5">
                  <c:v>947</c:v>
                </c:pt>
                <c:pt idx="6">
                  <c:v>1636</c:v>
                </c:pt>
                <c:pt idx="7">
                  <c:v>1231</c:v>
                </c:pt>
                <c:pt idx="8">
                  <c:v>1906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38-452A-8359-E13205E20F27}"/>
            </c:ext>
          </c:extLst>
        </c:ser>
        <c:ser>
          <c:idx val="1"/>
          <c:order val="1"/>
          <c:tx>
            <c:strRef>
              <c:f>シート１!$D$4</c:f>
              <c:strCache>
                <c:ptCount val="1"/>
                <c:pt idx="0">
                  <c:v>ようかん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シート１!$A$5:$A$13</c:f>
              <c:strCache>
                <c:ptCount val="9"/>
                <c:pt idx="0">
                  <c:v>新潟県</c:v>
                </c:pt>
                <c:pt idx="1">
                  <c:v>富山県</c:v>
                </c:pt>
                <c:pt idx="2">
                  <c:v>石川県</c:v>
                </c:pt>
                <c:pt idx="3">
                  <c:v>福井県</c:v>
                </c:pt>
                <c:pt idx="4">
                  <c:v>山梨県</c:v>
                </c:pt>
                <c:pt idx="5">
                  <c:v>長野県</c:v>
                </c:pt>
                <c:pt idx="6">
                  <c:v>岐阜県</c:v>
                </c:pt>
                <c:pt idx="7">
                  <c:v>静岡県</c:v>
                </c:pt>
                <c:pt idx="8">
                  <c:v>愛知県</c:v>
                </c:pt>
              </c:strCache>
            </c:strRef>
          </c:cat>
          <c:val>
            <c:numRef>
              <c:f>シート１!$D$5:$D$13</c:f>
              <c:numCache>
                <c:formatCode>#,##0_);[Red]\(#,##0\)</c:formatCode>
                <c:ptCount val="9"/>
                <c:pt idx="0">
                  <c:v>726</c:v>
                </c:pt>
                <c:pt idx="1">
                  <c:v>809</c:v>
                </c:pt>
                <c:pt idx="2">
                  <c:v>610</c:v>
                </c:pt>
                <c:pt idx="3">
                  <c:v>1253</c:v>
                </c:pt>
                <c:pt idx="4">
                  <c:v>576</c:v>
                </c:pt>
                <c:pt idx="5">
                  <c:v>721</c:v>
                </c:pt>
                <c:pt idx="6">
                  <c:v>545</c:v>
                </c:pt>
                <c:pt idx="7">
                  <c:v>905</c:v>
                </c:pt>
                <c:pt idx="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38-452A-8359-E13205E20F27}"/>
            </c:ext>
          </c:extLst>
        </c:ser>
        <c:ser>
          <c:idx val="2"/>
          <c:order val="2"/>
          <c:tx>
            <c:strRef>
              <c:f>シート１!$E$4</c:f>
              <c:strCache>
                <c:ptCount val="1"/>
                <c:pt idx="0">
                  <c:v>キャンディー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シート１!$A$5:$A$13</c:f>
              <c:strCache>
                <c:ptCount val="9"/>
                <c:pt idx="0">
                  <c:v>新潟県</c:v>
                </c:pt>
                <c:pt idx="1">
                  <c:v>富山県</c:v>
                </c:pt>
                <c:pt idx="2">
                  <c:v>石川県</c:v>
                </c:pt>
                <c:pt idx="3">
                  <c:v>福井県</c:v>
                </c:pt>
                <c:pt idx="4">
                  <c:v>山梨県</c:v>
                </c:pt>
                <c:pt idx="5">
                  <c:v>長野県</c:v>
                </c:pt>
                <c:pt idx="6">
                  <c:v>岐阜県</c:v>
                </c:pt>
                <c:pt idx="7">
                  <c:v>静岡県</c:v>
                </c:pt>
                <c:pt idx="8">
                  <c:v>愛知県</c:v>
                </c:pt>
              </c:strCache>
            </c:strRef>
          </c:cat>
          <c:val>
            <c:numRef>
              <c:f>シート１!$E$5:$E$13</c:f>
              <c:numCache>
                <c:formatCode>#,##0_);[Red]\(#,##0\)</c:formatCode>
                <c:ptCount val="9"/>
                <c:pt idx="0">
                  <c:v>1826</c:v>
                </c:pt>
                <c:pt idx="1">
                  <c:v>2091</c:v>
                </c:pt>
                <c:pt idx="2">
                  <c:v>2248</c:v>
                </c:pt>
                <c:pt idx="3">
                  <c:v>1996</c:v>
                </c:pt>
                <c:pt idx="4">
                  <c:v>2260</c:v>
                </c:pt>
                <c:pt idx="5">
                  <c:v>2080</c:v>
                </c:pt>
                <c:pt idx="6">
                  <c:v>2170</c:v>
                </c:pt>
                <c:pt idx="7">
                  <c:v>2209</c:v>
                </c:pt>
                <c:pt idx="8">
                  <c:v>2347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38-452A-8359-E13205E20F27}"/>
            </c:ext>
          </c:extLst>
        </c:ser>
        <c:ser>
          <c:idx val="3"/>
          <c:order val="3"/>
          <c:tx>
            <c:strRef>
              <c:f>シート１!$F$4</c:f>
              <c:strCache>
                <c:ptCount val="1"/>
                <c:pt idx="0">
                  <c:v>プリン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シート１!$A$5:$A$13</c:f>
              <c:strCache>
                <c:ptCount val="9"/>
                <c:pt idx="0">
                  <c:v>新潟県</c:v>
                </c:pt>
                <c:pt idx="1">
                  <c:v>富山県</c:v>
                </c:pt>
                <c:pt idx="2">
                  <c:v>石川県</c:v>
                </c:pt>
                <c:pt idx="3">
                  <c:v>福井県</c:v>
                </c:pt>
                <c:pt idx="4">
                  <c:v>山梨県</c:v>
                </c:pt>
                <c:pt idx="5">
                  <c:v>長野県</c:v>
                </c:pt>
                <c:pt idx="6">
                  <c:v>岐阜県</c:v>
                </c:pt>
                <c:pt idx="7">
                  <c:v>静岡県</c:v>
                </c:pt>
                <c:pt idx="8">
                  <c:v>愛知県</c:v>
                </c:pt>
              </c:strCache>
            </c:strRef>
          </c:cat>
          <c:val>
            <c:numRef>
              <c:f>シート１!$F$5:$F$13</c:f>
              <c:numCache>
                <c:formatCode>#,##0_);[Red]\(#,##0\)</c:formatCode>
                <c:ptCount val="9"/>
                <c:pt idx="0">
                  <c:v>1517</c:v>
                </c:pt>
                <c:pt idx="1">
                  <c:v>1815</c:v>
                </c:pt>
                <c:pt idx="2">
                  <c:v>1766</c:v>
                </c:pt>
                <c:pt idx="3">
                  <c:v>1507</c:v>
                </c:pt>
                <c:pt idx="4">
                  <c:v>1806</c:v>
                </c:pt>
                <c:pt idx="5">
                  <c:v>1295</c:v>
                </c:pt>
                <c:pt idx="6">
                  <c:v>1699</c:v>
                </c:pt>
                <c:pt idx="7">
                  <c:v>1679</c:v>
                </c:pt>
                <c:pt idx="8">
                  <c:v>1611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38-452A-8359-E13205E20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4248664"/>
        <c:axId val="704249384"/>
      </c:radarChart>
      <c:catAx>
        <c:axId val="704248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704249384"/>
        <c:crosses val="autoZero"/>
        <c:auto val="1"/>
        <c:lblAlgn val="ctr"/>
        <c:lblOffset val="100"/>
        <c:noMultiLvlLbl val="0"/>
      </c:catAx>
      <c:valAx>
        <c:axId val="704249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704248664"/>
        <c:crosses val="autoZero"/>
        <c:crossBetween val="between"/>
        <c:majorUnit val="50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484187</xdr:colOff>
      <xdr:row>17</xdr:row>
      <xdr:rowOff>57149</xdr:rowOff>
    </xdr:from>
    <xdr:to>
      <xdr:col>6</xdr:col>
      <xdr:colOff>301624</xdr:colOff>
      <xdr:row>34</xdr:row>
      <xdr:rowOff>66674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84B00667-50C5-4F41-990D-9EB4485A8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6A5B5-28A5-444D-94BE-2AB7926CAD8B}">
  <dimension ref="A2:M16"/>
  <sheetViews>
    <sheetView showGridLines="0" tabSelected="1" zoomScale="96" zoomScaleNormal="96" workbookViewId="0"/>
  </sheetViews>
  <sheetFormatPr defaultColWidth="9" defaultRowHeight="15" customHeight="1" x14ac:dyDescent="0.2"/>
  <cols>
    <col min="1" max="1" width="8.44140625" style="1" customWidth="1"/>
    <col min="2" max="3" width="12" style="1" customWidth="1"/>
    <col min="4" max="4" width="13.109375" style="1" customWidth="1"/>
    <col min="5" max="5" width="13.109375" style="1" bestFit="1" customWidth="1"/>
    <col min="6" max="6" width="13.109375" style="1" customWidth="1"/>
    <col min="7" max="7" width="10.21875" style="1" customWidth="1"/>
    <col min="8" max="8" width="7.109375" style="1" customWidth="1"/>
    <col min="9" max="16384" width="9" style="1"/>
  </cols>
  <sheetData>
    <row r="2" spans="1:13" ht="19.5" customHeight="1" x14ac:dyDescent="0.2">
      <c r="A2" s="9" t="s">
        <v>21</v>
      </c>
      <c r="B2" s="9"/>
      <c r="C2" s="9"/>
      <c r="D2" s="9"/>
      <c r="E2" s="9"/>
      <c r="F2" s="9"/>
      <c r="G2" s="9"/>
      <c r="H2" s="9"/>
    </row>
    <row r="3" spans="1:13" ht="15" customHeight="1" x14ac:dyDescent="0.2">
      <c r="G3" s="8" t="s">
        <v>0</v>
      </c>
      <c r="H3" s="3"/>
    </row>
    <row r="4" spans="1:13" ht="15" customHeight="1" x14ac:dyDescent="0.2">
      <c r="A4" s="4" t="s">
        <v>18</v>
      </c>
      <c r="B4" s="4" t="s">
        <v>8</v>
      </c>
      <c r="C4" s="4" t="s">
        <v>6</v>
      </c>
      <c r="D4" s="4" t="s">
        <v>5</v>
      </c>
      <c r="E4" s="4" t="s">
        <v>19</v>
      </c>
      <c r="F4" s="4" t="s">
        <v>7</v>
      </c>
      <c r="G4" s="4" t="s">
        <v>20</v>
      </c>
      <c r="H4" s="4" t="s">
        <v>4</v>
      </c>
      <c r="I4" s="3"/>
      <c r="J4" s="3"/>
      <c r="K4" s="3"/>
      <c r="L4" s="3"/>
      <c r="M4" s="3"/>
    </row>
    <row r="5" spans="1:13" ht="15" customHeight="1" x14ac:dyDescent="0.2">
      <c r="A5" s="5" t="s">
        <v>17</v>
      </c>
      <c r="B5" s="2">
        <v>6076</v>
      </c>
      <c r="C5" s="2">
        <v>1092</v>
      </c>
      <c r="D5" s="2">
        <v>726</v>
      </c>
      <c r="E5" s="2">
        <v>1826</v>
      </c>
      <c r="F5" s="2">
        <v>1517</v>
      </c>
      <c r="G5" s="2">
        <f t="shared" ref="G5:G13" si="0">SUM(B5:F5)</f>
        <v>11237</v>
      </c>
      <c r="H5" s="5">
        <f>RANK(G5,$G$5:$G$13,0)</f>
        <v>8</v>
      </c>
    </row>
    <row r="6" spans="1:13" ht="15" customHeight="1" x14ac:dyDescent="0.2">
      <c r="A6" s="5" t="s">
        <v>10</v>
      </c>
      <c r="B6" s="2">
        <v>7142</v>
      </c>
      <c r="C6" s="2">
        <v>1056</v>
      </c>
      <c r="D6" s="2">
        <v>809</v>
      </c>
      <c r="E6" s="2">
        <v>2091</v>
      </c>
      <c r="F6" s="2">
        <v>1815</v>
      </c>
      <c r="G6" s="2">
        <f t="shared" si="0"/>
        <v>12913</v>
      </c>
      <c r="H6" s="5">
        <f t="shared" ref="H6:H13" si="1">RANK(G6,$G$5:$G$13,0)</f>
        <v>3</v>
      </c>
    </row>
    <row r="7" spans="1:13" ht="15" customHeight="1" x14ac:dyDescent="0.2">
      <c r="A7" s="5" t="s">
        <v>9</v>
      </c>
      <c r="B7" s="2">
        <v>6938</v>
      </c>
      <c r="C7" s="2">
        <v>1895</v>
      </c>
      <c r="D7" s="2">
        <v>610</v>
      </c>
      <c r="E7" s="2">
        <v>2248</v>
      </c>
      <c r="F7" s="2">
        <v>1766</v>
      </c>
      <c r="G7" s="2">
        <f t="shared" si="0"/>
        <v>13457</v>
      </c>
      <c r="H7" s="5">
        <f t="shared" si="1"/>
        <v>2</v>
      </c>
    </row>
    <row r="8" spans="1:13" ht="15" customHeight="1" x14ac:dyDescent="0.2">
      <c r="A8" s="5" t="s">
        <v>14</v>
      </c>
      <c r="B8" s="2">
        <v>7315</v>
      </c>
      <c r="C8" s="2">
        <v>835</v>
      </c>
      <c r="D8" s="2">
        <v>1253</v>
      </c>
      <c r="E8" s="2">
        <v>1996</v>
      </c>
      <c r="F8" s="2">
        <v>1507</v>
      </c>
      <c r="G8" s="2">
        <f t="shared" si="0"/>
        <v>12906</v>
      </c>
      <c r="H8" s="5">
        <f t="shared" si="1"/>
        <v>4</v>
      </c>
    </row>
    <row r="9" spans="1:13" ht="15" customHeight="1" x14ac:dyDescent="0.2">
      <c r="A9" s="5" t="s">
        <v>13</v>
      </c>
      <c r="B9" s="2">
        <v>4926</v>
      </c>
      <c r="C9" s="2">
        <v>1257</v>
      </c>
      <c r="D9" s="2">
        <v>576</v>
      </c>
      <c r="E9" s="2">
        <v>2260</v>
      </c>
      <c r="F9" s="2">
        <v>1806</v>
      </c>
      <c r="G9" s="2">
        <f t="shared" si="0"/>
        <v>10825</v>
      </c>
      <c r="H9" s="5">
        <f t="shared" si="1"/>
        <v>9</v>
      </c>
    </row>
    <row r="10" spans="1:13" ht="15" customHeight="1" x14ac:dyDescent="0.2">
      <c r="A10" s="5" t="s">
        <v>16</v>
      </c>
      <c r="B10" s="2">
        <v>6222</v>
      </c>
      <c r="C10" s="2">
        <v>947</v>
      </c>
      <c r="D10" s="2">
        <v>721</v>
      </c>
      <c r="E10" s="2">
        <v>2080</v>
      </c>
      <c r="F10" s="2">
        <v>1295</v>
      </c>
      <c r="G10" s="2">
        <f t="shared" si="0"/>
        <v>11265</v>
      </c>
      <c r="H10" s="5">
        <f t="shared" si="1"/>
        <v>7</v>
      </c>
    </row>
    <row r="11" spans="1:13" ht="15" customHeight="1" x14ac:dyDescent="0.2">
      <c r="A11" s="5" t="s">
        <v>12</v>
      </c>
      <c r="B11" s="2">
        <v>6305</v>
      </c>
      <c r="C11" s="2">
        <v>1636</v>
      </c>
      <c r="D11" s="2">
        <v>545</v>
      </c>
      <c r="E11" s="2">
        <v>2170</v>
      </c>
      <c r="F11" s="2">
        <v>1699</v>
      </c>
      <c r="G11" s="2">
        <f t="shared" si="0"/>
        <v>12355</v>
      </c>
      <c r="H11" s="5">
        <f t="shared" si="1"/>
        <v>5</v>
      </c>
    </row>
    <row r="12" spans="1:13" ht="15" customHeight="1" x14ac:dyDescent="0.2">
      <c r="A12" s="5" t="s">
        <v>15</v>
      </c>
      <c r="B12" s="2">
        <v>5541</v>
      </c>
      <c r="C12" s="2">
        <v>1231</v>
      </c>
      <c r="D12" s="2">
        <v>905</v>
      </c>
      <c r="E12" s="2">
        <v>2209</v>
      </c>
      <c r="F12" s="2">
        <v>1679</v>
      </c>
      <c r="G12" s="2">
        <f t="shared" si="0"/>
        <v>11565</v>
      </c>
      <c r="H12" s="5">
        <f t="shared" si="1"/>
        <v>6</v>
      </c>
    </row>
    <row r="13" spans="1:13" ht="15" customHeight="1" x14ac:dyDescent="0.2">
      <c r="A13" s="5" t="s">
        <v>11</v>
      </c>
      <c r="B13" s="2">
        <v>6863</v>
      </c>
      <c r="C13" s="2">
        <v>1906</v>
      </c>
      <c r="D13" s="2">
        <v>817</v>
      </c>
      <c r="E13" s="2">
        <v>2347</v>
      </c>
      <c r="F13" s="2">
        <v>1611</v>
      </c>
      <c r="G13" s="2">
        <f t="shared" si="0"/>
        <v>13544</v>
      </c>
      <c r="H13" s="5">
        <f t="shared" si="1"/>
        <v>1</v>
      </c>
    </row>
    <row r="14" spans="1:13" ht="15" customHeight="1" x14ac:dyDescent="0.2">
      <c r="A14" s="4" t="s">
        <v>1</v>
      </c>
      <c r="B14" s="6">
        <f>MAX(B5:B13)</f>
        <v>7315</v>
      </c>
      <c r="C14" s="6">
        <f t="shared" ref="C14:F14" si="2">MAX(C5:C13)</f>
        <v>1906</v>
      </c>
      <c r="D14" s="6">
        <f t="shared" si="2"/>
        <v>1253</v>
      </c>
      <c r="E14" s="6">
        <f t="shared" si="2"/>
        <v>2347</v>
      </c>
      <c r="F14" s="6">
        <f t="shared" si="2"/>
        <v>1815</v>
      </c>
      <c r="G14" s="7"/>
    </row>
    <row r="15" spans="1:13" ht="15" customHeight="1" x14ac:dyDescent="0.2">
      <c r="A15" s="4" t="s">
        <v>2</v>
      </c>
      <c r="B15" s="6">
        <f>MIN(B5:B13)</f>
        <v>4926</v>
      </c>
      <c r="C15" s="6">
        <f t="shared" ref="C15:F15" si="3">MIN(C5:C13)</f>
        <v>835</v>
      </c>
      <c r="D15" s="6">
        <f t="shared" si="3"/>
        <v>545</v>
      </c>
      <c r="E15" s="6">
        <f t="shared" si="3"/>
        <v>1826</v>
      </c>
      <c r="F15" s="6">
        <f t="shared" si="3"/>
        <v>1295</v>
      </c>
      <c r="G15" s="7"/>
    </row>
    <row r="16" spans="1:13" ht="15" customHeight="1" x14ac:dyDescent="0.2">
      <c r="A16" s="4" t="s">
        <v>3</v>
      </c>
      <c r="B16" s="6">
        <f>AVERAGE(B5:B13)</f>
        <v>6369.7777777777774</v>
      </c>
      <c r="C16" s="6">
        <f t="shared" ref="C16:F16" si="4">AVERAGE(C5:C13)</f>
        <v>1317.2222222222222</v>
      </c>
      <c r="D16" s="6">
        <f t="shared" si="4"/>
        <v>773.55555555555554</v>
      </c>
      <c r="E16" s="6">
        <f t="shared" si="4"/>
        <v>2136.3333333333335</v>
      </c>
      <c r="F16" s="6">
        <f t="shared" si="4"/>
        <v>1632.7777777777778</v>
      </c>
      <c r="G16" s="7"/>
    </row>
  </sheetData>
  <mergeCells count="1">
    <mergeCell ref="A2:H2"/>
  </mergeCells>
  <phoneticPr fontId="2"/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/>
  <cp:lastPrinted>2025-09-24T01:33:52Z</cp:lastPrinted>
  <dcterms:created xsi:type="dcterms:W3CDTF">2013-12-13T05:01:00Z</dcterms:created>
  <dcterms:modified xsi:type="dcterms:W3CDTF">2026-03-12T08:15:38Z</dcterms:modified>
</cp:coreProperties>
</file>