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C:\Users\murakami.d\Desktop\完成例データ\実技問題\"/>
    </mc:Choice>
  </mc:AlternateContent>
  <xr:revisionPtr revIDLastSave="0" documentId="13_ncr:1_{45FFFB5A-5C49-41C6-8081-4630817E94F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シート１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3" l="1"/>
  <c r="I8" i="3"/>
  <c r="I9" i="3"/>
  <c r="I10" i="3"/>
  <c r="I11" i="3"/>
  <c r="I12" i="3"/>
  <c r="I13" i="3"/>
  <c r="I14" i="3"/>
  <c r="I15" i="3"/>
  <c r="I16" i="3"/>
  <c r="I17" i="3"/>
  <c r="I18" i="3"/>
  <c r="I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6" i="3"/>
  <c r="H20" i="3"/>
  <c r="J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6" i="3"/>
  <c r="J7" i="3"/>
  <c r="J8" i="3"/>
  <c r="J9" i="3"/>
  <c r="J10" i="3"/>
  <c r="J11" i="3"/>
  <c r="J12" i="3"/>
  <c r="J13" i="3"/>
  <c r="J14" i="3"/>
  <c r="J15" i="3"/>
  <c r="J16" i="3"/>
  <c r="J17" i="3"/>
  <c r="J18" i="3"/>
</calcChain>
</file>

<file path=xl/sharedStrings.xml><?xml version="1.0" encoding="utf-8"?>
<sst xmlns="http://schemas.openxmlformats.org/spreadsheetml/2006/main" count="29" uniqueCount="26">
  <si>
    <t>単位：千円</t>
    <rPh sb="0" eb="2">
      <t>タンイ</t>
    </rPh>
    <rPh sb="3" eb="5">
      <t>センエン</t>
    </rPh>
    <phoneticPr fontId="2"/>
  </si>
  <si>
    <t>分類</t>
    <rPh sb="0" eb="2">
      <t>ブンルイ</t>
    </rPh>
    <phoneticPr fontId="2"/>
  </si>
  <si>
    <t>順位</t>
    <rPh sb="0" eb="2">
      <t>ジュンイ</t>
    </rPh>
    <phoneticPr fontId="2"/>
  </si>
  <si>
    <t>大学卒</t>
    <rPh sb="0" eb="1">
      <t>ダイ</t>
    </rPh>
    <rPh sb="1" eb="2">
      <t>ガク</t>
    </rPh>
    <rPh sb="2" eb="3">
      <t>ソツ</t>
    </rPh>
    <phoneticPr fontId="1"/>
  </si>
  <si>
    <t>高校卒</t>
    <rPh sb="0" eb="1">
      <t>タカ</t>
    </rPh>
    <rPh sb="1" eb="2">
      <t>コウ</t>
    </rPh>
    <rPh sb="2" eb="3">
      <t>ソツ</t>
    </rPh>
    <phoneticPr fontId="1"/>
  </si>
  <si>
    <t>その他</t>
    <rPh sb="2" eb="3">
      <t>タ</t>
    </rPh>
    <phoneticPr fontId="2"/>
  </si>
  <si>
    <t>建設業</t>
    <phoneticPr fontId="2"/>
  </si>
  <si>
    <t>製造業</t>
    <phoneticPr fontId="2"/>
  </si>
  <si>
    <t>情報通信業</t>
    <phoneticPr fontId="2"/>
  </si>
  <si>
    <t>運輸業，郵便業</t>
    <phoneticPr fontId="2"/>
  </si>
  <si>
    <t>不動産業，物品賃貸業</t>
    <phoneticPr fontId="2"/>
  </si>
  <si>
    <t>前年</t>
    <rPh sb="0" eb="2">
      <t>ゼンネン</t>
    </rPh>
    <phoneticPr fontId="2"/>
  </si>
  <si>
    <t>今年</t>
    <rPh sb="0" eb="2">
      <t>コトシ</t>
    </rPh>
    <phoneticPr fontId="2"/>
  </si>
  <si>
    <t>卸売業，小売業</t>
    <phoneticPr fontId="2"/>
  </si>
  <si>
    <t>金融業，保険業</t>
    <phoneticPr fontId="2"/>
  </si>
  <si>
    <t>学術研究，専門・技術サービス業</t>
    <phoneticPr fontId="2"/>
  </si>
  <si>
    <t>宿泊業，飲食サービス業</t>
    <phoneticPr fontId="2"/>
  </si>
  <si>
    <t>生活関連サービス業，娯楽業</t>
    <phoneticPr fontId="2"/>
  </si>
  <si>
    <t>教育，学習支援業</t>
    <phoneticPr fontId="2"/>
  </si>
  <si>
    <t>医療，福祉</t>
    <phoneticPr fontId="2"/>
  </si>
  <si>
    <t>他のサービス業</t>
    <rPh sb="0" eb="1">
      <t>タ</t>
    </rPh>
    <phoneticPr fontId="2"/>
  </si>
  <si>
    <t>全体</t>
  </si>
  <si>
    <t>備考</t>
    <rPh sb="0" eb="2">
      <t>ビコウ</t>
    </rPh>
    <phoneticPr fontId="2"/>
  </si>
  <si>
    <t>産業別初任給一覧表</t>
    <rPh sb="6" eb="8">
      <t>イチラン</t>
    </rPh>
    <rPh sb="8" eb="9">
      <t>ヒョウ</t>
    </rPh>
    <phoneticPr fontId="1"/>
  </si>
  <si>
    <t>大卒差</t>
    <rPh sb="0" eb="2">
      <t>ダイソツ</t>
    </rPh>
    <rPh sb="2" eb="3">
      <t>サ</t>
    </rPh>
    <phoneticPr fontId="2"/>
  </si>
  <si>
    <t>前年比</t>
    <rPh sb="0" eb="3">
      <t>ゼンネンヒ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</si>
</sst>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0.0"/>
  </numFmts>
  <fonts count="6" x14ac:knownFonts="1">
    <font>
      <sz val="11"/>
      <color theme="1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16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177" fontId="3" fillId="0" borderId="1" xfId="0" applyNumberFormat="1" applyFont="1" applyBorder="1" applyAlignment="1">
      <alignment horizontal="right" vertical="center"/>
    </xf>
    <xf numFmtId="176" fontId="3" fillId="0" borderId="1" xfId="1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0" i="0" u="none" strike="noStrike" kern="1200" spc="0" baseline="0">
                <a:solidFill>
                  <a:schemeClr val="tx1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r>
              <a:rPr lang="ja-JP" sz="1600"/>
              <a:t>今年の産業別高卒者初任給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spc="0" baseline="0">
              <a:solidFill>
                <a:schemeClr val="tx1"/>
              </a:solidFill>
              <a:latin typeface="ＭＳ 明朝" panose="02020609040205080304" pitchFamily="17" charset="-128"/>
              <a:ea typeface="ＭＳ 明朝" panose="02020609040205080304" pitchFamily="17" charset="-128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シート１!$F$5</c:f>
              <c:strCache>
                <c:ptCount val="1"/>
                <c:pt idx="0">
                  <c:v>今年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シート１!$A$6:$A$19</c:f>
              <c:strCache>
                <c:ptCount val="14"/>
                <c:pt idx="0">
                  <c:v>建設業</c:v>
                </c:pt>
                <c:pt idx="1">
                  <c:v>製造業</c:v>
                </c:pt>
                <c:pt idx="2">
                  <c:v>情報通信業</c:v>
                </c:pt>
                <c:pt idx="3">
                  <c:v>運輸業，郵便業</c:v>
                </c:pt>
                <c:pt idx="4">
                  <c:v>卸売業，小売業</c:v>
                </c:pt>
                <c:pt idx="5">
                  <c:v>金融業，保険業</c:v>
                </c:pt>
                <c:pt idx="6">
                  <c:v>不動産業，物品賃貸業</c:v>
                </c:pt>
                <c:pt idx="7">
                  <c:v>学術研究，専門・技術サービス業</c:v>
                </c:pt>
                <c:pt idx="8">
                  <c:v>宿泊業，飲食サービス業</c:v>
                </c:pt>
                <c:pt idx="9">
                  <c:v>生活関連サービス業，娯楽業</c:v>
                </c:pt>
                <c:pt idx="10">
                  <c:v>教育，学習支援業</c:v>
                </c:pt>
                <c:pt idx="11">
                  <c:v>医療，福祉</c:v>
                </c:pt>
                <c:pt idx="12">
                  <c:v>他のサービス業</c:v>
                </c:pt>
                <c:pt idx="13">
                  <c:v>その他</c:v>
                </c:pt>
              </c:strCache>
            </c:strRef>
          </c:cat>
          <c:val>
            <c:numRef>
              <c:f>シート１!$F$6:$F$19</c:f>
              <c:numCache>
                <c:formatCode>0.0</c:formatCode>
                <c:ptCount val="14"/>
                <c:pt idx="0">
                  <c:v>202</c:v>
                </c:pt>
                <c:pt idx="1">
                  <c:v>183.9</c:v>
                </c:pt>
                <c:pt idx="2">
                  <c:v>186</c:v>
                </c:pt>
                <c:pt idx="3">
                  <c:v>184.8</c:v>
                </c:pt>
                <c:pt idx="4">
                  <c:v>186.5</c:v>
                </c:pt>
                <c:pt idx="5">
                  <c:v>178</c:v>
                </c:pt>
                <c:pt idx="6">
                  <c:v>190</c:v>
                </c:pt>
                <c:pt idx="7">
                  <c:v>194.8</c:v>
                </c:pt>
                <c:pt idx="8">
                  <c:v>186</c:v>
                </c:pt>
                <c:pt idx="9">
                  <c:v>203</c:v>
                </c:pt>
                <c:pt idx="10">
                  <c:v>219</c:v>
                </c:pt>
                <c:pt idx="11">
                  <c:v>192.7</c:v>
                </c:pt>
                <c:pt idx="12">
                  <c:v>187</c:v>
                </c:pt>
                <c:pt idx="13">
                  <c:v>184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42-4A7E-9134-06A1BD1B569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30213080"/>
        <c:axId val="730214160"/>
      </c:barChart>
      <c:catAx>
        <c:axId val="730213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eaVert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730214160"/>
        <c:crosses val="autoZero"/>
        <c:auto val="1"/>
        <c:lblAlgn val="ctr"/>
        <c:lblOffset val="100"/>
        <c:noMultiLvlLbl val="0"/>
      </c:catAx>
      <c:valAx>
        <c:axId val="730214160"/>
        <c:scaling>
          <c:orientation val="minMax"/>
          <c:min val="1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ＭＳ 明朝" panose="02020609040205080304" pitchFamily="17" charset="-128"/>
                    <a:ea typeface="ＭＳ 明朝" panose="02020609040205080304" pitchFamily="17" charset="-128"/>
                    <a:cs typeface="+mn-cs"/>
                  </a:defRPr>
                </a:pPr>
                <a:r>
                  <a:rPr lang="ja-JP"/>
                  <a:t>千円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ＭＳ 明朝" panose="02020609040205080304" pitchFamily="17" charset="-128"/>
                  <a:ea typeface="ＭＳ 明朝" panose="02020609040205080304" pitchFamily="17" charset="-128"/>
                  <a:cs typeface="+mn-cs"/>
                </a:defRPr>
              </a:pPr>
              <a:endParaRPr lang="ja-JP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ＭＳ 明朝" panose="02020609040205080304" pitchFamily="17" charset="-128"/>
                <a:ea typeface="ＭＳ 明朝" panose="02020609040205080304" pitchFamily="17" charset="-128"/>
                <a:cs typeface="+mn-cs"/>
              </a:defRPr>
            </a:pPr>
            <a:endParaRPr lang="ja-JP"/>
          </a:p>
        </c:txPr>
        <c:crossAx val="730213080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ＭＳ 明朝" panose="02020609040205080304" pitchFamily="17" charset="-128"/>
          <a:ea typeface="ＭＳ 明朝" panose="02020609040205080304" pitchFamily="17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106680</xdr:colOff>
      <xdr:row>21</xdr:row>
      <xdr:rowOff>15240</xdr:rowOff>
    </xdr:from>
    <xdr:to>
      <xdr:col>9</xdr:col>
      <xdr:colOff>445770</xdr:colOff>
      <xdr:row>46</xdr:row>
      <xdr:rowOff>133350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8DB9C4E3-2743-47B2-3E9D-CE9D3A22BBF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8AF46-3B13-40D7-812F-43D1594E753E}">
  <dimension ref="A2:J20"/>
  <sheetViews>
    <sheetView showGridLines="0" tabSelected="1" zoomScaleNormal="100" workbookViewId="0"/>
  </sheetViews>
  <sheetFormatPr defaultColWidth="9" defaultRowHeight="15" customHeight="1" x14ac:dyDescent="0.2"/>
  <cols>
    <col min="1" max="1" width="32" style="1" bestFit="1" customWidth="1"/>
    <col min="2" max="10" width="7.6640625" style="1" customWidth="1"/>
    <col min="11" max="16384" width="9" style="1"/>
  </cols>
  <sheetData>
    <row r="2" spans="1:10" ht="19.5" customHeight="1" x14ac:dyDescent="0.2">
      <c r="A2" s="10" t="s">
        <v>23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15" customHeight="1" x14ac:dyDescent="0.2">
      <c r="F3" s="5" t="s">
        <v>0</v>
      </c>
    </row>
    <row r="4" spans="1:10" ht="15" customHeight="1" x14ac:dyDescent="0.2">
      <c r="B4" s="9" t="s">
        <v>3</v>
      </c>
      <c r="C4" s="9"/>
      <c r="D4" s="9"/>
      <c r="E4" s="9" t="s">
        <v>4</v>
      </c>
      <c r="F4" s="9"/>
      <c r="G4" s="9"/>
      <c r="H4" s="9"/>
      <c r="I4" s="9"/>
      <c r="J4" s="9"/>
    </row>
    <row r="5" spans="1:10" ht="15" customHeight="1" x14ac:dyDescent="0.2">
      <c r="A5" s="2" t="s">
        <v>1</v>
      </c>
      <c r="B5" s="2" t="s">
        <v>11</v>
      </c>
      <c r="C5" s="2" t="s">
        <v>12</v>
      </c>
      <c r="D5" s="4" t="s">
        <v>25</v>
      </c>
      <c r="E5" s="2" t="s">
        <v>11</v>
      </c>
      <c r="F5" s="2" t="s">
        <v>12</v>
      </c>
      <c r="G5" s="4" t="s">
        <v>25</v>
      </c>
      <c r="H5" s="2" t="s">
        <v>24</v>
      </c>
      <c r="I5" s="2" t="s">
        <v>2</v>
      </c>
      <c r="J5" s="2" t="s">
        <v>22</v>
      </c>
    </row>
    <row r="6" spans="1:10" ht="15" customHeight="1" x14ac:dyDescent="0.2">
      <c r="A6" s="3" t="s">
        <v>6</v>
      </c>
      <c r="B6" s="7">
        <v>225</v>
      </c>
      <c r="C6" s="7">
        <v>227.5</v>
      </c>
      <c r="D6" s="8">
        <f>ROUNDDOWN(C6/B6,3)</f>
        <v>1.0109999999999999</v>
      </c>
      <c r="E6" s="7">
        <v>198.6</v>
      </c>
      <c r="F6" s="7">
        <v>202</v>
      </c>
      <c r="G6" s="8">
        <f>ROUNDDOWN(F6/E6,3)</f>
        <v>1.0169999999999999</v>
      </c>
      <c r="H6" s="6">
        <f t="shared" ref="H6:H20" si="0">C6-F6</f>
        <v>25.5</v>
      </c>
      <c r="I6" s="3">
        <f>RANK(F6,$F$6:$F$18,0)</f>
        <v>3</v>
      </c>
      <c r="J6" s="2" t="str">
        <f t="shared" ref="J6:J18" si="1">IF(F6&gt;=$F$20,"〇","")</f>
        <v>〇</v>
      </c>
    </row>
    <row r="7" spans="1:10" ht="15" customHeight="1" x14ac:dyDescent="0.2">
      <c r="A7" s="3" t="s">
        <v>7</v>
      </c>
      <c r="B7" s="7">
        <v>215</v>
      </c>
      <c r="C7" s="7">
        <v>220</v>
      </c>
      <c r="D7" s="8">
        <f t="shared" ref="D7:D20" si="2">ROUNDDOWN(C7/B7,3)</f>
        <v>1.0229999999999999</v>
      </c>
      <c r="E7" s="7">
        <v>179</v>
      </c>
      <c r="F7" s="7">
        <v>183.9</v>
      </c>
      <c r="G7" s="8">
        <f t="shared" ref="G7:G20" si="3">ROUNDDOWN(F7/E7,3)</f>
        <v>1.0269999999999999</v>
      </c>
      <c r="H7" s="6">
        <f t="shared" si="0"/>
        <v>36.099999999999994</v>
      </c>
      <c r="I7" s="3">
        <f t="shared" ref="I7:I18" si="4">RANK(F7,$F$6:$F$18,0)</f>
        <v>12</v>
      </c>
      <c r="J7" s="2" t="str">
        <f t="shared" si="1"/>
        <v/>
      </c>
    </row>
    <row r="8" spans="1:10" ht="15" customHeight="1" x14ac:dyDescent="0.2">
      <c r="A8" s="3" t="s">
        <v>8</v>
      </c>
      <c r="B8" s="7">
        <v>215</v>
      </c>
      <c r="C8" s="7">
        <v>220</v>
      </c>
      <c r="D8" s="8">
        <f t="shared" si="2"/>
        <v>1.0229999999999999</v>
      </c>
      <c r="E8" s="7">
        <v>180</v>
      </c>
      <c r="F8" s="7">
        <v>186</v>
      </c>
      <c r="G8" s="8">
        <f t="shared" si="3"/>
        <v>1.0329999999999999</v>
      </c>
      <c r="H8" s="7">
        <f t="shared" si="0"/>
        <v>34</v>
      </c>
      <c r="I8" s="3">
        <f t="shared" si="4"/>
        <v>9</v>
      </c>
      <c r="J8" s="2" t="str">
        <f t="shared" si="1"/>
        <v/>
      </c>
    </row>
    <row r="9" spans="1:10" ht="15" customHeight="1" x14ac:dyDescent="0.2">
      <c r="A9" s="3" t="s">
        <v>9</v>
      </c>
      <c r="B9" s="7">
        <v>205</v>
      </c>
      <c r="C9" s="7">
        <v>210</v>
      </c>
      <c r="D9" s="8">
        <f t="shared" si="2"/>
        <v>1.024</v>
      </c>
      <c r="E9" s="7">
        <v>179</v>
      </c>
      <c r="F9" s="7">
        <v>184.8</v>
      </c>
      <c r="G9" s="8">
        <f t="shared" si="3"/>
        <v>1.032</v>
      </c>
      <c r="H9" s="6">
        <f t="shared" si="0"/>
        <v>25.199999999999989</v>
      </c>
      <c r="I9" s="3">
        <f t="shared" si="4"/>
        <v>11</v>
      </c>
      <c r="J9" s="2" t="str">
        <f t="shared" si="1"/>
        <v/>
      </c>
    </row>
    <row r="10" spans="1:10" ht="15" customHeight="1" x14ac:dyDescent="0.2">
      <c r="A10" s="3" t="s">
        <v>13</v>
      </c>
      <c r="B10" s="7">
        <v>213</v>
      </c>
      <c r="C10" s="7">
        <v>216</v>
      </c>
      <c r="D10" s="8">
        <f t="shared" si="2"/>
        <v>1.014</v>
      </c>
      <c r="E10" s="7">
        <v>181.5</v>
      </c>
      <c r="F10" s="7">
        <v>186.5</v>
      </c>
      <c r="G10" s="8">
        <f t="shared" si="3"/>
        <v>1.0269999999999999</v>
      </c>
      <c r="H10" s="6">
        <f t="shared" si="0"/>
        <v>29.5</v>
      </c>
      <c r="I10" s="3">
        <f t="shared" si="4"/>
        <v>8</v>
      </c>
      <c r="J10" s="2" t="str">
        <f t="shared" si="1"/>
        <v/>
      </c>
    </row>
    <row r="11" spans="1:10" ht="15" customHeight="1" x14ac:dyDescent="0.2">
      <c r="A11" s="3" t="s">
        <v>14</v>
      </c>
      <c r="B11" s="7">
        <v>230</v>
      </c>
      <c r="C11" s="7">
        <v>220</v>
      </c>
      <c r="D11" s="8">
        <f t="shared" si="2"/>
        <v>0.95599999999999996</v>
      </c>
      <c r="E11" s="7">
        <v>173</v>
      </c>
      <c r="F11" s="7">
        <v>178</v>
      </c>
      <c r="G11" s="8">
        <f t="shared" si="3"/>
        <v>1.028</v>
      </c>
      <c r="H11" s="7">
        <f t="shared" si="0"/>
        <v>42</v>
      </c>
      <c r="I11" s="3">
        <f t="shared" si="4"/>
        <v>13</v>
      </c>
      <c r="J11" s="2" t="str">
        <f t="shared" si="1"/>
        <v/>
      </c>
    </row>
    <row r="12" spans="1:10" ht="15" customHeight="1" x14ac:dyDescent="0.2">
      <c r="A12" s="3" t="s">
        <v>10</v>
      </c>
      <c r="B12" s="7">
        <v>224.9</v>
      </c>
      <c r="C12" s="7">
        <v>220</v>
      </c>
      <c r="D12" s="8">
        <f t="shared" si="2"/>
        <v>0.97799999999999998</v>
      </c>
      <c r="E12" s="7">
        <v>185.6</v>
      </c>
      <c r="F12" s="7">
        <v>190</v>
      </c>
      <c r="G12" s="8">
        <f t="shared" si="3"/>
        <v>1.0229999999999999</v>
      </c>
      <c r="H12" s="7">
        <f t="shared" si="0"/>
        <v>30</v>
      </c>
      <c r="I12" s="3">
        <f t="shared" si="4"/>
        <v>6</v>
      </c>
      <c r="J12" s="2" t="str">
        <f t="shared" si="1"/>
        <v>〇</v>
      </c>
    </row>
    <row r="13" spans="1:10" ht="15" customHeight="1" x14ac:dyDescent="0.2">
      <c r="A13" s="3" t="s">
        <v>15</v>
      </c>
      <c r="B13" s="7">
        <v>215</v>
      </c>
      <c r="C13" s="7">
        <v>216</v>
      </c>
      <c r="D13" s="8">
        <f t="shared" si="2"/>
        <v>1.004</v>
      </c>
      <c r="E13" s="7">
        <v>186.8</v>
      </c>
      <c r="F13" s="7">
        <v>194.8</v>
      </c>
      <c r="G13" s="8">
        <f t="shared" si="3"/>
        <v>1.042</v>
      </c>
      <c r="H13" s="6">
        <f t="shared" si="0"/>
        <v>21.199999999999989</v>
      </c>
      <c r="I13" s="3">
        <f t="shared" si="4"/>
        <v>4</v>
      </c>
      <c r="J13" s="2" t="str">
        <f t="shared" si="1"/>
        <v>〇</v>
      </c>
    </row>
    <row r="14" spans="1:10" ht="15" customHeight="1" x14ac:dyDescent="0.2">
      <c r="A14" s="3" t="s">
        <v>16</v>
      </c>
      <c r="B14" s="7">
        <v>206.2</v>
      </c>
      <c r="C14" s="7">
        <v>205.7</v>
      </c>
      <c r="D14" s="8">
        <f t="shared" si="2"/>
        <v>0.997</v>
      </c>
      <c r="E14" s="7">
        <v>184</v>
      </c>
      <c r="F14" s="7">
        <v>186</v>
      </c>
      <c r="G14" s="8">
        <f t="shared" si="3"/>
        <v>1.01</v>
      </c>
      <c r="H14" s="6">
        <f t="shared" si="0"/>
        <v>19.699999999999989</v>
      </c>
      <c r="I14" s="3">
        <f t="shared" si="4"/>
        <v>9</v>
      </c>
      <c r="J14" s="2" t="str">
        <f t="shared" si="1"/>
        <v/>
      </c>
    </row>
    <row r="15" spans="1:10" ht="15" customHeight="1" x14ac:dyDescent="0.2">
      <c r="A15" s="3" t="s">
        <v>17</v>
      </c>
      <c r="B15" s="7">
        <v>218.2</v>
      </c>
      <c r="C15" s="7">
        <v>219</v>
      </c>
      <c r="D15" s="8">
        <f t="shared" si="2"/>
        <v>1.0029999999999999</v>
      </c>
      <c r="E15" s="7">
        <v>197.7</v>
      </c>
      <c r="F15" s="7">
        <v>203</v>
      </c>
      <c r="G15" s="8">
        <f t="shared" si="3"/>
        <v>1.026</v>
      </c>
      <c r="H15" s="7">
        <f t="shared" si="0"/>
        <v>16</v>
      </c>
      <c r="I15" s="3">
        <f t="shared" si="4"/>
        <v>2</v>
      </c>
      <c r="J15" s="2" t="str">
        <f t="shared" si="1"/>
        <v>〇</v>
      </c>
    </row>
    <row r="16" spans="1:10" ht="15" customHeight="1" x14ac:dyDescent="0.2">
      <c r="A16" s="3" t="s">
        <v>18</v>
      </c>
      <c r="B16" s="7">
        <v>215.6</v>
      </c>
      <c r="C16" s="7">
        <v>221.4</v>
      </c>
      <c r="D16" s="8">
        <f t="shared" si="2"/>
        <v>1.026</v>
      </c>
      <c r="E16" s="7">
        <v>214.5</v>
      </c>
      <c r="F16" s="7">
        <v>219</v>
      </c>
      <c r="G16" s="8">
        <f t="shared" si="3"/>
        <v>1.02</v>
      </c>
      <c r="H16" s="6">
        <f t="shared" si="0"/>
        <v>2.4000000000000057</v>
      </c>
      <c r="I16" s="3">
        <f t="shared" si="4"/>
        <v>1</v>
      </c>
      <c r="J16" s="2" t="str">
        <f t="shared" si="1"/>
        <v>〇</v>
      </c>
    </row>
    <row r="17" spans="1:10" ht="15" customHeight="1" x14ac:dyDescent="0.2">
      <c r="A17" s="3" t="s">
        <v>19</v>
      </c>
      <c r="B17" s="7">
        <v>202.9</v>
      </c>
      <c r="C17" s="7">
        <v>206.1</v>
      </c>
      <c r="D17" s="8">
        <f t="shared" si="2"/>
        <v>1.0149999999999999</v>
      </c>
      <c r="E17" s="7">
        <v>189.2</v>
      </c>
      <c r="F17" s="7">
        <v>192.7</v>
      </c>
      <c r="G17" s="8">
        <f t="shared" si="3"/>
        <v>1.018</v>
      </c>
      <c r="H17" s="6">
        <f t="shared" si="0"/>
        <v>13.400000000000006</v>
      </c>
      <c r="I17" s="3">
        <f t="shared" si="4"/>
        <v>5</v>
      </c>
      <c r="J17" s="2" t="str">
        <f t="shared" si="1"/>
        <v>〇</v>
      </c>
    </row>
    <row r="18" spans="1:10" ht="15" customHeight="1" x14ac:dyDescent="0.2">
      <c r="A18" s="3" t="s">
        <v>20</v>
      </c>
      <c r="B18" s="7">
        <v>213.2</v>
      </c>
      <c r="C18" s="7">
        <v>216</v>
      </c>
      <c r="D18" s="8">
        <f t="shared" si="2"/>
        <v>1.0129999999999999</v>
      </c>
      <c r="E18" s="7">
        <v>181.5</v>
      </c>
      <c r="F18" s="7">
        <v>187</v>
      </c>
      <c r="G18" s="8">
        <f t="shared" si="3"/>
        <v>1.03</v>
      </c>
      <c r="H18" s="7">
        <f t="shared" si="0"/>
        <v>29</v>
      </c>
      <c r="I18" s="3">
        <f t="shared" si="4"/>
        <v>7</v>
      </c>
      <c r="J18" s="2" t="str">
        <f t="shared" si="1"/>
        <v/>
      </c>
    </row>
    <row r="19" spans="1:10" ht="15" customHeight="1" x14ac:dyDescent="0.2">
      <c r="A19" s="3" t="s">
        <v>5</v>
      </c>
      <c r="B19" s="7">
        <v>216.9</v>
      </c>
      <c r="C19" s="7">
        <v>214.6</v>
      </c>
      <c r="D19" s="8">
        <f t="shared" si="2"/>
        <v>0.98899999999999999</v>
      </c>
      <c r="E19" s="7">
        <v>180</v>
      </c>
      <c r="F19" s="7">
        <v>184</v>
      </c>
      <c r="G19" s="8">
        <f t="shared" si="3"/>
        <v>1.022</v>
      </c>
      <c r="H19" s="6">
        <f t="shared" si="0"/>
        <v>30.599999999999994</v>
      </c>
    </row>
    <row r="20" spans="1:10" ht="15" customHeight="1" x14ac:dyDescent="0.2">
      <c r="A20" s="2" t="s">
        <v>21</v>
      </c>
      <c r="B20" s="7">
        <v>216.9</v>
      </c>
      <c r="C20" s="7">
        <v>214.6</v>
      </c>
      <c r="D20" s="8">
        <f t="shared" si="2"/>
        <v>0.98899999999999999</v>
      </c>
      <c r="E20" s="7">
        <v>183.3</v>
      </c>
      <c r="F20" s="7">
        <v>189.2</v>
      </c>
      <c r="G20" s="8">
        <f t="shared" si="3"/>
        <v>1.032</v>
      </c>
      <c r="H20" s="6">
        <f t="shared" si="0"/>
        <v>25.400000000000006</v>
      </c>
    </row>
  </sheetData>
  <mergeCells count="3">
    <mergeCell ref="B4:D4"/>
    <mergeCell ref="E4:J4"/>
    <mergeCell ref="A2:J2"/>
  </mergeCells>
  <phoneticPr fontId="2"/>
  <pageMargins left="0.22" right="0.11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シート１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/>
  <cp:lastPrinted>2025-09-24T01:30:00Z</cp:lastPrinted>
  <dcterms:created xsi:type="dcterms:W3CDTF">2013-12-13T05:01:00Z</dcterms:created>
  <dcterms:modified xsi:type="dcterms:W3CDTF">2026-03-12T08:12:51Z</dcterms:modified>
</cp:coreProperties>
</file>