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12F8E032-81E3-4C7D-9678-8F6FFE371F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5" l="1"/>
  <c r="G7" i="5"/>
  <c r="G5" i="5"/>
  <c r="C10" i="5"/>
  <c r="D10" i="5"/>
  <c r="E10" i="5"/>
  <c r="F10" i="5"/>
  <c r="B10" i="5"/>
  <c r="F9" i="5"/>
  <c r="E9" i="5"/>
  <c r="D9" i="5"/>
  <c r="C9" i="5"/>
  <c r="F8" i="5"/>
  <c r="E8" i="5"/>
  <c r="D8" i="5"/>
  <c r="C8" i="5"/>
  <c r="B8" i="5"/>
  <c r="H7" i="5"/>
  <c r="H6" i="5"/>
  <c r="H5" i="5"/>
</calcChain>
</file>

<file path=xl/sharedStrings.xml><?xml version="1.0" encoding="utf-8"?>
<sst xmlns="http://schemas.openxmlformats.org/spreadsheetml/2006/main" count="17" uniqueCount="17">
  <si>
    <t>日本人海外出国者数の推移</t>
    <rPh sb="0" eb="3">
      <t>ニホンジン</t>
    </rPh>
    <rPh sb="3" eb="5">
      <t>カイガイ</t>
    </rPh>
    <rPh sb="5" eb="8">
      <t>シュッコクシャ</t>
    </rPh>
    <rPh sb="8" eb="9">
      <t>スウ</t>
    </rPh>
    <rPh sb="10" eb="12">
      <t>スイイ</t>
    </rPh>
    <phoneticPr fontId="1"/>
  </si>
  <si>
    <t>帰省・知人訪問等</t>
    <rPh sb="0" eb="2">
      <t>キセイ</t>
    </rPh>
    <rPh sb="3" eb="8">
      <t>チジンホウモントウ</t>
    </rPh>
    <phoneticPr fontId="1"/>
  </si>
  <si>
    <t>出張・業務</t>
    <rPh sb="0" eb="2">
      <t>シュッチョウ</t>
    </rPh>
    <rPh sb="3" eb="5">
      <t>ギョウム</t>
    </rPh>
    <phoneticPr fontId="1"/>
  </si>
  <si>
    <t>5年前</t>
    <rPh sb="1" eb="2">
      <t>ネン</t>
    </rPh>
    <rPh sb="2" eb="3">
      <t>マエ</t>
    </rPh>
    <phoneticPr fontId="1"/>
  </si>
  <si>
    <t>4年前</t>
    <rPh sb="1" eb="3">
      <t>ネンマエ</t>
    </rPh>
    <phoneticPr fontId="1"/>
  </si>
  <si>
    <t>3年前</t>
    <rPh sb="1" eb="2">
      <t>ネン</t>
    </rPh>
    <rPh sb="2" eb="3">
      <t>マエ</t>
    </rPh>
    <phoneticPr fontId="1"/>
  </si>
  <si>
    <t>2年前</t>
    <rPh sb="1" eb="3">
      <t>ネンマエ</t>
    </rPh>
    <phoneticPr fontId="1"/>
  </si>
  <si>
    <t>目的</t>
    <rPh sb="0" eb="2">
      <t>モクテキ</t>
    </rPh>
    <phoneticPr fontId="1"/>
  </si>
  <si>
    <t>単位：千人</t>
    <rPh sb="0" eb="2">
      <t>タンイ</t>
    </rPh>
    <rPh sb="3" eb="5">
      <t>センニン</t>
    </rPh>
    <phoneticPr fontId="1"/>
  </si>
  <si>
    <t>出国者計</t>
    <rPh sb="0" eb="3">
      <t>シュッコクシャ</t>
    </rPh>
    <rPh sb="3" eb="4">
      <t>ケイ</t>
    </rPh>
    <phoneticPr fontId="1"/>
  </si>
  <si>
    <t>－</t>
    <phoneticPr fontId="1"/>
  </si>
  <si>
    <t>前年増加数</t>
    <rPh sb="0" eb="1">
      <t>ゼン</t>
    </rPh>
    <rPh sb="1" eb="2">
      <t>ネン</t>
    </rPh>
    <rPh sb="2" eb="4">
      <t>ゾウカ</t>
    </rPh>
    <phoneticPr fontId="1"/>
  </si>
  <si>
    <t>備考</t>
    <rPh sb="0" eb="2">
      <t>ビコウ</t>
    </rPh>
    <phoneticPr fontId="1"/>
  </si>
  <si>
    <t>昨年</t>
    <rPh sb="0" eb="2">
      <t>サクネン</t>
    </rPh>
    <phoneticPr fontId="1"/>
  </si>
  <si>
    <t>観光・レクリエーション</t>
    <phoneticPr fontId="1"/>
  </si>
  <si>
    <t>伸び率</t>
    <rPh sb="0" eb="1">
      <t>ノ</t>
    </rPh>
    <rPh sb="2" eb="3">
      <t>リツ</t>
    </rPh>
    <phoneticPr fontId="1"/>
  </si>
  <si>
    <t>目的割合</t>
    <rPh sb="0" eb="2">
      <t>モクテキ</t>
    </rPh>
    <rPh sb="2" eb="4">
      <t>ワリアイ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</si>
</sst>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0" fontId="3" fillId="0" borderId="1" xfId="0" applyFont="1" applyBorder="1" applyAlignment="1">
      <alignment horizontal="left" vertical="center"/>
    </xf>
    <xf numFmtId="176" fontId="3" fillId="0" borderId="1" xfId="2" applyNumberFormat="1" applyFont="1" applyBorder="1">
      <alignment vertical="center"/>
    </xf>
    <xf numFmtId="38" fontId="3" fillId="0" borderId="1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海外出国者数５年間の推移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シート１!$A$5</c:f>
              <c:strCache>
                <c:ptCount val="1"/>
                <c:pt idx="0">
                  <c:v>観光・レクリエーション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5年前</c:v>
                </c:pt>
                <c:pt idx="1">
                  <c:v>4年前</c:v>
                </c:pt>
                <c:pt idx="2">
                  <c:v>3年前</c:v>
                </c:pt>
                <c:pt idx="3">
                  <c:v>2年前</c:v>
                </c:pt>
                <c:pt idx="4">
                  <c:v>昨年</c:v>
                </c:pt>
              </c:strCache>
            </c:strRef>
          </c:cat>
          <c:val>
            <c:numRef>
              <c:f>シート１!$B$5:$F$5</c:f>
              <c:numCache>
                <c:formatCode>#,##0_);[Red]\(#,##0\)</c:formatCode>
                <c:ptCount val="5"/>
                <c:pt idx="0">
                  <c:v>10853</c:v>
                </c:pt>
                <c:pt idx="1">
                  <c:v>11173</c:v>
                </c:pt>
                <c:pt idx="2">
                  <c:v>11581</c:v>
                </c:pt>
                <c:pt idx="3">
                  <c:v>13699</c:v>
                </c:pt>
                <c:pt idx="4">
                  <c:v>14257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E0-4E73-8E97-5351AC5613DE}"/>
            </c:ext>
          </c:extLst>
        </c:ser>
        <c:ser>
          <c:idx val="1"/>
          <c:order val="1"/>
          <c:tx>
            <c:strRef>
              <c:f>シート１!$A$6</c:f>
              <c:strCache>
                <c:ptCount val="1"/>
                <c:pt idx="0">
                  <c:v>帰省・知人訪問等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5年前</c:v>
                </c:pt>
                <c:pt idx="1">
                  <c:v>4年前</c:v>
                </c:pt>
                <c:pt idx="2">
                  <c:v>3年前</c:v>
                </c:pt>
                <c:pt idx="3">
                  <c:v>2年前</c:v>
                </c:pt>
                <c:pt idx="4">
                  <c:v>昨年</c:v>
                </c:pt>
              </c:strCache>
            </c:strRef>
          </c:cat>
          <c:val>
            <c:numRef>
              <c:f>シート１!$B$6:$F$6</c:f>
              <c:numCache>
                <c:formatCode>#,##0_);[Red]\(#,##0\)</c:formatCode>
                <c:ptCount val="5"/>
                <c:pt idx="0">
                  <c:v>1728</c:v>
                </c:pt>
                <c:pt idx="1">
                  <c:v>1408</c:v>
                </c:pt>
                <c:pt idx="2">
                  <c:v>1949</c:v>
                </c:pt>
                <c:pt idx="3">
                  <c:v>1014</c:v>
                </c:pt>
                <c:pt idx="4">
                  <c:v>1494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E0-4E73-8E97-5351AC5613DE}"/>
            </c:ext>
          </c:extLst>
        </c:ser>
        <c:ser>
          <c:idx val="2"/>
          <c:order val="2"/>
          <c:tx>
            <c:strRef>
              <c:f>シート１!$A$7</c:f>
              <c:strCache>
                <c:ptCount val="1"/>
                <c:pt idx="0">
                  <c:v>出張・業務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5年前</c:v>
                </c:pt>
                <c:pt idx="1">
                  <c:v>4年前</c:v>
                </c:pt>
                <c:pt idx="2">
                  <c:v>3年前</c:v>
                </c:pt>
                <c:pt idx="3">
                  <c:v>2年前</c:v>
                </c:pt>
                <c:pt idx="4">
                  <c:v>昨年</c:v>
                </c:pt>
              </c:strCache>
            </c:strRef>
          </c:cat>
          <c:val>
            <c:numRef>
              <c:f>シート１!$B$7:$F$7</c:f>
              <c:numCache>
                <c:formatCode>#,##0_);[Red]\(#,##0\)</c:formatCode>
                <c:ptCount val="5"/>
                <c:pt idx="0">
                  <c:v>3633</c:v>
                </c:pt>
                <c:pt idx="1">
                  <c:v>4535</c:v>
                </c:pt>
                <c:pt idx="2">
                  <c:v>4359</c:v>
                </c:pt>
                <c:pt idx="3">
                  <c:v>4241</c:v>
                </c:pt>
                <c:pt idx="4">
                  <c:v>4330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E0-4E73-8E97-5351AC5613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49743440"/>
        <c:axId val="752363560"/>
      </c:barChart>
      <c:catAx>
        <c:axId val="44974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52363560"/>
        <c:crosses val="autoZero"/>
        <c:auto val="1"/>
        <c:lblAlgn val="ctr"/>
        <c:lblOffset val="100"/>
        <c:noMultiLvlLbl val="0"/>
      </c:catAx>
      <c:valAx>
        <c:axId val="75236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千人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44974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11</xdr:row>
      <xdr:rowOff>17145</xdr:rowOff>
    </xdr:from>
    <xdr:to>
      <xdr:col>7</xdr:col>
      <xdr:colOff>595313</xdr:colOff>
      <xdr:row>27</xdr:row>
      <xdr:rowOff>137160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004FB51-F18E-4979-ACEF-BAF7D7D04D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147AA-89A0-47F7-BECD-0170C2CC3154}">
  <dimension ref="A2:H10"/>
  <sheetViews>
    <sheetView showGridLines="0" tabSelected="1" zoomScaleNormal="100" workbookViewId="0"/>
  </sheetViews>
  <sheetFormatPr defaultColWidth="8.88671875" defaultRowHeight="15" customHeight="1" x14ac:dyDescent="0.2"/>
  <cols>
    <col min="1" max="1" width="23.6640625" style="1" bestFit="1" customWidth="1"/>
    <col min="2" max="7" width="8.88671875" style="1" customWidth="1"/>
    <col min="8" max="8" width="9" style="1" customWidth="1"/>
    <col min="9" max="16384" width="8.88671875" style="1"/>
  </cols>
  <sheetData>
    <row r="2" spans="1:8" ht="19.5" customHeight="1" x14ac:dyDescent="0.2">
      <c r="A2" s="8" t="s">
        <v>0</v>
      </c>
      <c r="B2" s="8"/>
      <c r="C2" s="8"/>
      <c r="D2" s="8"/>
      <c r="E2" s="8"/>
      <c r="F2" s="8"/>
      <c r="G2" s="8"/>
      <c r="H2" s="8"/>
    </row>
    <row r="3" spans="1:8" ht="15" customHeight="1" x14ac:dyDescent="0.2">
      <c r="F3" s="7" t="s">
        <v>8</v>
      </c>
    </row>
    <row r="4" spans="1:8" ht="15" customHeight="1" x14ac:dyDescent="0.2">
      <c r="A4" s="2" t="s">
        <v>7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13</v>
      </c>
      <c r="G4" s="2" t="s">
        <v>15</v>
      </c>
      <c r="H4" s="2" t="s">
        <v>16</v>
      </c>
    </row>
    <row r="5" spans="1:8" ht="15" customHeight="1" x14ac:dyDescent="0.2">
      <c r="A5" s="4" t="s">
        <v>14</v>
      </c>
      <c r="B5" s="3">
        <v>10853</v>
      </c>
      <c r="C5" s="3">
        <v>11173</v>
      </c>
      <c r="D5" s="3">
        <v>11581</v>
      </c>
      <c r="E5" s="3">
        <v>13699</v>
      </c>
      <c r="F5" s="3">
        <v>14257</v>
      </c>
      <c r="G5" s="5">
        <f>ROUNDDOWN(F5/B5-1,3)</f>
        <v>0.313</v>
      </c>
      <c r="H5" s="5">
        <f>F5/$F$8</f>
        <v>0.7099746028584234</v>
      </c>
    </row>
    <row r="6" spans="1:8" ht="15" customHeight="1" x14ac:dyDescent="0.2">
      <c r="A6" s="4" t="s">
        <v>1</v>
      </c>
      <c r="B6" s="3">
        <v>1728</v>
      </c>
      <c r="C6" s="3">
        <v>1408</v>
      </c>
      <c r="D6" s="3">
        <v>1949</v>
      </c>
      <c r="E6" s="3">
        <v>1014</v>
      </c>
      <c r="F6" s="3">
        <v>1494</v>
      </c>
      <c r="G6" s="5">
        <f t="shared" ref="G6:G7" si="0">ROUNDDOWN(F6/B6-1,3)</f>
        <v>-0.13500000000000001</v>
      </c>
      <c r="H6" s="5">
        <f>F6/$F$8</f>
        <v>7.439868532443604E-2</v>
      </c>
    </row>
    <row r="7" spans="1:8" ht="15" customHeight="1" x14ac:dyDescent="0.2">
      <c r="A7" s="4" t="s">
        <v>2</v>
      </c>
      <c r="B7" s="3">
        <v>3633</v>
      </c>
      <c r="C7" s="3">
        <v>4535</v>
      </c>
      <c r="D7" s="3">
        <v>4359</v>
      </c>
      <c r="E7" s="3">
        <v>4241</v>
      </c>
      <c r="F7" s="3">
        <v>4330</v>
      </c>
      <c r="G7" s="5">
        <f t="shared" si="0"/>
        <v>0.191</v>
      </c>
      <c r="H7" s="5">
        <f>F7/$F$8</f>
        <v>0.21562671181714058</v>
      </c>
    </row>
    <row r="8" spans="1:8" ht="15" customHeight="1" x14ac:dyDescent="0.2">
      <c r="A8" s="2" t="s">
        <v>9</v>
      </c>
      <c r="B8" s="3">
        <f>SUM(B5:B7)</f>
        <v>16214</v>
      </c>
      <c r="C8" s="3">
        <f>SUM(C5:C7)</f>
        <v>17116</v>
      </c>
      <c r="D8" s="3">
        <f>SUM(D5:D7)</f>
        <v>17889</v>
      </c>
      <c r="E8" s="3">
        <f>SUM(E5:E7)</f>
        <v>18954</v>
      </c>
      <c r="F8" s="3">
        <f>SUM(F5:F7)</f>
        <v>20081</v>
      </c>
    </row>
    <row r="9" spans="1:8" ht="15" customHeight="1" x14ac:dyDescent="0.2">
      <c r="A9" s="2" t="s">
        <v>11</v>
      </c>
      <c r="B9" s="2" t="s">
        <v>10</v>
      </c>
      <c r="C9" s="6">
        <f>C8-B8</f>
        <v>902</v>
      </c>
      <c r="D9" s="6">
        <f t="shared" ref="D9:F9" si="1">D8-C8</f>
        <v>773</v>
      </c>
      <c r="E9" s="6">
        <f t="shared" si="1"/>
        <v>1065</v>
      </c>
      <c r="F9" s="6">
        <f t="shared" si="1"/>
        <v>1127</v>
      </c>
    </row>
    <row r="10" spans="1:8" ht="15" customHeight="1" x14ac:dyDescent="0.2">
      <c r="A10" s="2" t="s">
        <v>12</v>
      </c>
      <c r="B10" s="2" t="str">
        <f>IF(B5/B8&gt;0.7,"〇","")</f>
        <v/>
      </c>
      <c r="C10" s="2" t="str">
        <f t="shared" ref="C10:F10" si="2">IF(C5/C8&gt;0.7,"〇","")</f>
        <v/>
      </c>
      <c r="D10" s="2" t="str">
        <f t="shared" si="2"/>
        <v/>
      </c>
      <c r="E10" s="2" t="str">
        <f t="shared" si="2"/>
        <v>〇</v>
      </c>
      <c r="F10" s="2" t="str">
        <f t="shared" si="2"/>
        <v>〇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2025-09-24T01:28:29Z</cp:lastPrinted>
  <dcterms:created xsi:type="dcterms:W3CDTF">2013-12-13T05:01:00Z</dcterms:created>
  <dcterms:modified xsi:type="dcterms:W3CDTF">2026-03-12T07:55:35Z</dcterms:modified>
</cp:coreProperties>
</file>