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実技問題\"/>
    </mc:Choice>
  </mc:AlternateContent>
  <xr:revisionPtr revIDLastSave="0" documentId="13_ncr:1_{D5563132-75E8-46C3-9F24-1BD54C6623F0}" xr6:coauthVersionLast="47" xr6:coauthVersionMax="47" xr10:uidLastSave="{00000000-0000-0000-0000-000000000000}"/>
  <bookViews>
    <workbookView xWindow="-108" yWindow="-108" windowWidth="23256" windowHeight="12456" xr2:uid="{668EA14A-5EAA-41B3-A4A4-D39C8F1E2E23}"/>
  </bookViews>
  <sheets>
    <sheet name="シート１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3" l="1"/>
  <c r="G11" i="3"/>
  <c r="F11" i="3"/>
  <c r="E11" i="3"/>
  <c r="D11" i="3"/>
  <c r="B11" i="3"/>
  <c r="C11" i="3" s="1"/>
  <c r="G10" i="3"/>
  <c r="F10" i="3"/>
  <c r="E10" i="3"/>
  <c r="D10" i="3"/>
  <c r="B10" i="3"/>
  <c r="C10" i="3" s="1"/>
  <c r="G9" i="3"/>
  <c r="F9" i="3"/>
  <c r="E9" i="3"/>
  <c r="D9" i="3"/>
  <c r="B9" i="3"/>
  <c r="C9" i="3" s="1"/>
  <c r="G8" i="3"/>
  <c r="F8" i="3"/>
  <c r="E8" i="3"/>
  <c r="D8" i="3"/>
  <c r="B8" i="3"/>
  <c r="C8" i="3" s="1"/>
  <c r="G7" i="3"/>
  <c r="F7" i="3"/>
  <c r="E7" i="3"/>
  <c r="D7" i="3"/>
  <c r="B7" i="3"/>
  <c r="C7" i="3" s="1"/>
  <c r="G6" i="3"/>
  <c r="F6" i="3"/>
  <c r="E6" i="3"/>
  <c r="D6" i="3"/>
  <c r="B6" i="3"/>
  <c r="C6" i="3" s="1"/>
  <c r="G5" i="3"/>
  <c r="F5" i="3"/>
  <c r="E5" i="3"/>
  <c r="D5" i="3"/>
  <c r="B5" i="3"/>
  <c r="C5" i="3" s="1"/>
</calcChain>
</file>

<file path=xl/sharedStrings.xml><?xml version="1.0" encoding="utf-8"?>
<sst xmlns="http://schemas.openxmlformats.org/spreadsheetml/2006/main" count="25" uniqueCount="23">
  <si>
    <t>学年</t>
    <rPh sb="0" eb="2">
      <t>ガクネン</t>
    </rPh>
    <phoneticPr fontId="1"/>
  </si>
  <si>
    <t>組</t>
    <rPh sb="0" eb="1">
      <t>クミ</t>
    </rPh>
    <phoneticPr fontId="1"/>
  </si>
  <si>
    <t>学科</t>
    <rPh sb="0" eb="2">
      <t>ガッカ</t>
    </rPh>
    <phoneticPr fontId="1"/>
  </si>
  <si>
    <t>学科コード</t>
    <rPh sb="0" eb="2">
      <t>ガッカ</t>
    </rPh>
    <phoneticPr fontId="1"/>
  </si>
  <si>
    <t>商業科</t>
    <rPh sb="0" eb="3">
      <t>ショウギョウカ</t>
    </rPh>
    <phoneticPr fontId="1"/>
  </si>
  <si>
    <t>会計科</t>
    <rPh sb="0" eb="2">
      <t>カイケイ</t>
    </rPh>
    <rPh sb="2" eb="3">
      <t>カ</t>
    </rPh>
    <phoneticPr fontId="1"/>
  </si>
  <si>
    <t>S</t>
    <phoneticPr fontId="1"/>
  </si>
  <si>
    <t>J</t>
    <phoneticPr fontId="1"/>
  </si>
  <si>
    <t>情報処理科</t>
    <rPh sb="0" eb="2">
      <t>ジョウホウ</t>
    </rPh>
    <rPh sb="2" eb="4">
      <t>ショリ</t>
    </rPh>
    <rPh sb="4" eb="5">
      <t>カ</t>
    </rPh>
    <phoneticPr fontId="1"/>
  </si>
  <si>
    <t>K</t>
    <phoneticPr fontId="1"/>
  </si>
  <si>
    <t>出席番号</t>
    <rPh sb="0" eb="2">
      <t>シュッセキ</t>
    </rPh>
    <rPh sb="2" eb="4">
      <t>バンゴウ</t>
    </rPh>
    <phoneticPr fontId="1"/>
  </si>
  <si>
    <t>学科表</t>
    <rPh sb="0" eb="3">
      <t>ガッカヒョウ</t>
    </rPh>
    <phoneticPr fontId="1"/>
  </si>
  <si>
    <t>ボランティア活動参加希望者一覧表</t>
    <rPh sb="6" eb="8">
      <t>カツドウ</t>
    </rPh>
    <rPh sb="8" eb="10">
      <t>サンカ</t>
    </rPh>
    <rPh sb="10" eb="13">
      <t>キボウシャ</t>
    </rPh>
    <rPh sb="13" eb="16">
      <t>イチランヒョウ</t>
    </rPh>
    <phoneticPr fontId="1"/>
  </si>
  <si>
    <t>希望者数</t>
    <rPh sb="0" eb="3">
      <t>キボウシャ</t>
    </rPh>
    <rPh sb="3" eb="4">
      <t>スウ</t>
    </rPh>
    <phoneticPr fontId="1"/>
  </si>
  <si>
    <t>S21195</t>
    <phoneticPr fontId="1"/>
  </si>
  <si>
    <t>K26083</t>
    <phoneticPr fontId="1"/>
  </si>
  <si>
    <t>K26114</t>
    <phoneticPr fontId="1"/>
  </si>
  <si>
    <t>S32232</t>
    <phoneticPr fontId="1"/>
  </si>
  <si>
    <t>活動日数</t>
    <rPh sb="0" eb="2">
      <t>カツドウ</t>
    </rPh>
    <rPh sb="2" eb="4">
      <t>ニッスウ</t>
    </rPh>
    <phoneticPr fontId="1"/>
  </si>
  <si>
    <t>J35124</t>
    <phoneticPr fontId="1"/>
  </si>
  <si>
    <t>S23045</t>
    <phoneticPr fontId="1"/>
  </si>
  <si>
    <t>J35273</t>
    <phoneticPr fontId="1"/>
  </si>
  <si>
    <t>申込コード</t>
    <rPh sb="0" eb="2">
      <t>モウシコミ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</si>
</sst>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quotePrefix="1" applyFont="1" applyBorder="1">
      <alignment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 sz="1600"/>
              <a:t>ボランティア活動日数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シート１!$G$4</c:f>
              <c:strCache>
                <c:ptCount val="1"/>
                <c:pt idx="0">
                  <c:v>活動日数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シート１!$A$5:$A$11</c:f>
              <c:strCache>
                <c:ptCount val="7"/>
                <c:pt idx="0">
                  <c:v>S23045</c:v>
                </c:pt>
                <c:pt idx="1">
                  <c:v>J35273</c:v>
                </c:pt>
                <c:pt idx="2">
                  <c:v>J35124</c:v>
                </c:pt>
                <c:pt idx="3">
                  <c:v>K26083</c:v>
                </c:pt>
                <c:pt idx="4">
                  <c:v>K26114</c:v>
                </c:pt>
                <c:pt idx="5">
                  <c:v>S21195</c:v>
                </c:pt>
                <c:pt idx="6">
                  <c:v>S32232</c:v>
                </c:pt>
              </c:strCache>
            </c:strRef>
          </c:cat>
          <c:val>
            <c:numRef>
              <c:f>シート１!$G$5:$G$11</c:f>
              <c:numCache>
                <c:formatCode>General</c:formatCode>
                <c:ptCount val="7"/>
                <c:pt idx="0">
                  <c:v>5</c:v>
                </c:pt>
                <c:pt idx="1">
                  <c:v>3</c:v>
                </c:pt>
                <c:pt idx="2">
                  <c:v>4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05-4CAD-91FA-30604E16637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46459184"/>
        <c:axId val="346460264"/>
      </c:barChart>
      <c:catAx>
        <c:axId val="3464591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/>
                  <a:t>申込コード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346460264"/>
        <c:crosses val="autoZero"/>
        <c:auto val="1"/>
        <c:lblAlgn val="ctr"/>
        <c:lblOffset val="100"/>
        <c:noMultiLvlLbl val="0"/>
      </c:catAx>
      <c:valAx>
        <c:axId val="346460264"/>
        <c:scaling>
          <c:orientation val="minMax"/>
          <c:max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/>
                  <a:t>日数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346459184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18</xdr:row>
      <xdr:rowOff>3810</xdr:rowOff>
    </xdr:from>
    <xdr:to>
      <xdr:col>6</xdr:col>
      <xdr:colOff>617220</xdr:colOff>
      <xdr:row>34</xdr:row>
      <xdr:rowOff>66675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5A2BCF6D-F871-7CDB-4135-DAC5C177CA8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C8AA9-361C-40F2-B3E5-833E540D0DA6}">
  <dimension ref="A2:G17"/>
  <sheetViews>
    <sheetView showGridLines="0" tabSelected="1" workbookViewId="0"/>
  </sheetViews>
  <sheetFormatPr defaultColWidth="8.77734375" defaultRowHeight="15" customHeight="1" x14ac:dyDescent="0.2"/>
  <cols>
    <col min="1" max="3" width="11.6640625" style="1" customWidth="1"/>
    <col min="4" max="4" width="6.6640625" style="1" customWidth="1"/>
    <col min="5" max="5" width="6.77734375" style="1" customWidth="1"/>
    <col min="6" max="7" width="9.44140625" style="1" customWidth="1"/>
    <col min="8" max="16384" width="8.77734375" style="1"/>
  </cols>
  <sheetData>
    <row r="2" spans="1:7" ht="19.5" customHeight="1" x14ac:dyDescent="0.2">
      <c r="A2" s="5" t="s">
        <v>12</v>
      </c>
      <c r="B2" s="5"/>
      <c r="C2" s="5"/>
      <c r="D2" s="5"/>
      <c r="E2" s="5"/>
      <c r="F2" s="5"/>
      <c r="G2" s="5"/>
    </row>
    <row r="4" spans="1:7" ht="15" customHeight="1" x14ac:dyDescent="0.2">
      <c r="A4" s="2" t="s">
        <v>22</v>
      </c>
      <c r="B4" s="2" t="s">
        <v>3</v>
      </c>
      <c r="C4" s="2" t="s">
        <v>2</v>
      </c>
      <c r="D4" s="2" t="s">
        <v>0</v>
      </c>
      <c r="E4" s="2" t="s">
        <v>1</v>
      </c>
      <c r="F4" s="2" t="s">
        <v>10</v>
      </c>
      <c r="G4" s="2" t="s">
        <v>18</v>
      </c>
    </row>
    <row r="5" spans="1:7" ht="15" customHeight="1" x14ac:dyDescent="0.2">
      <c r="A5" s="3" t="s">
        <v>20</v>
      </c>
      <c r="B5" s="4" t="str">
        <f>LEFT(A5,1)</f>
        <v>S</v>
      </c>
      <c r="C5" s="4" t="str">
        <f>VLOOKUP(B5,$A$15:$B$17,2,FALSE)</f>
        <v>商業科</v>
      </c>
      <c r="D5" s="4" t="str">
        <f>MID(A5,2,1)</f>
        <v>2</v>
      </c>
      <c r="E5" s="4" t="str">
        <f>MID(A5,3,1)</f>
        <v>3</v>
      </c>
      <c r="F5" s="4">
        <f>VALUE(MID(A5,4,2))</f>
        <v>4</v>
      </c>
      <c r="G5" s="4">
        <f>VALUE(RIGHT(A5,1))</f>
        <v>5</v>
      </c>
    </row>
    <row r="6" spans="1:7" ht="15" customHeight="1" x14ac:dyDescent="0.2">
      <c r="A6" s="3" t="s">
        <v>21</v>
      </c>
      <c r="B6" s="3" t="str">
        <f t="shared" ref="B6:B11" si="0">LEFT(A6,1)</f>
        <v>J</v>
      </c>
      <c r="C6" s="3" t="str">
        <f t="shared" ref="C6:C11" si="1">VLOOKUP(B6,$A$15:$B$17,2,FALSE)</f>
        <v>情報処理科</v>
      </c>
      <c r="D6" s="3" t="str">
        <f t="shared" ref="D6:D11" si="2">MID(A6,2,1)</f>
        <v>3</v>
      </c>
      <c r="E6" s="3" t="str">
        <f t="shared" ref="E6:E11" si="3">MID(A6,3,1)</f>
        <v>5</v>
      </c>
      <c r="F6" s="3">
        <f t="shared" ref="F6:F11" si="4">VALUE(MID(A6,4,2))</f>
        <v>27</v>
      </c>
      <c r="G6" s="3">
        <f t="shared" ref="G6:G11" si="5">VALUE(RIGHT(A6,1))</f>
        <v>3</v>
      </c>
    </row>
    <row r="7" spans="1:7" ht="15" customHeight="1" x14ac:dyDescent="0.2">
      <c r="A7" s="3" t="s">
        <v>19</v>
      </c>
      <c r="B7" s="3" t="str">
        <f t="shared" si="0"/>
        <v>J</v>
      </c>
      <c r="C7" s="3" t="str">
        <f t="shared" si="1"/>
        <v>情報処理科</v>
      </c>
      <c r="D7" s="3" t="str">
        <f t="shared" si="2"/>
        <v>3</v>
      </c>
      <c r="E7" s="3" t="str">
        <f t="shared" si="3"/>
        <v>5</v>
      </c>
      <c r="F7" s="3">
        <f t="shared" si="4"/>
        <v>12</v>
      </c>
      <c r="G7" s="3">
        <f t="shared" si="5"/>
        <v>4</v>
      </c>
    </row>
    <row r="8" spans="1:7" ht="15" customHeight="1" x14ac:dyDescent="0.2">
      <c r="A8" s="3" t="s">
        <v>15</v>
      </c>
      <c r="B8" s="3" t="str">
        <f t="shared" si="0"/>
        <v>K</v>
      </c>
      <c r="C8" s="3" t="str">
        <f t="shared" si="1"/>
        <v>会計科</v>
      </c>
      <c r="D8" s="3" t="str">
        <f t="shared" si="2"/>
        <v>2</v>
      </c>
      <c r="E8" s="3" t="str">
        <f t="shared" si="3"/>
        <v>6</v>
      </c>
      <c r="F8" s="3">
        <f t="shared" si="4"/>
        <v>8</v>
      </c>
      <c r="G8" s="3">
        <f t="shared" si="5"/>
        <v>3</v>
      </c>
    </row>
    <row r="9" spans="1:7" ht="15" customHeight="1" x14ac:dyDescent="0.2">
      <c r="A9" s="3" t="s">
        <v>16</v>
      </c>
      <c r="B9" s="3" t="str">
        <f t="shared" si="0"/>
        <v>K</v>
      </c>
      <c r="C9" s="3" t="str">
        <f t="shared" si="1"/>
        <v>会計科</v>
      </c>
      <c r="D9" s="3" t="str">
        <f t="shared" si="2"/>
        <v>2</v>
      </c>
      <c r="E9" s="3" t="str">
        <f t="shared" si="3"/>
        <v>6</v>
      </c>
      <c r="F9" s="3">
        <f t="shared" si="4"/>
        <v>11</v>
      </c>
      <c r="G9" s="3">
        <f t="shared" si="5"/>
        <v>4</v>
      </c>
    </row>
    <row r="10" spans="1:7" ht="15" customHeight="1" x14ac:dyDescent="0.2">
      <c r="A10" s="3" t="s">
        <v>14</v>
      </c>
      <c r="B10" s="3" t="str">
        <f t="shared" si="0"/>
        <v>S</v>
      </c>
      <c r="C10" s="3" t="str">
        <f t="shared" si="1"/>
        <v>商業科</v>
      </c>
      <c r="D10" s="3" t="str">
        <f t="shared" si="2"/>
        <v>2</v>
      </c>
      <c r="E10" s="3" t="str">
        <f t="shared" si="3"/>
        <v>1</v>
      </c>
      <c r="F10" s="3">
        <f t="shared" si="4"/>
        <v>19</v>
      </c>
      <c r="G10" s="3">
        <f t="shared" si="5"/>
        <v>5</v>
      </c>
    </row>
    <row r="11" spans="1:7" ht="15" customHeight="1" x14ac:dyDescent="0.2">
      <c r="A11" s="3" t="s">
        <v>17</v>
      </c>
      <c r="B11" s="3" t="str">
        <f t="shared" si="0"/>
        <v>S</v>
      </c>
      <c r="C11" s="3" t="str">
        <f t="shared" si="1"/>
        <v>商業科</v>
      </c>
      <c r="D11" s="3" t="str">
        <f t="shared" si="2"/>
        <v>3</v>
      </c>
      <c r="E11" s="3" t="str">
        <f t="shared" si="3"/>
        <v>2</v>
      </c>
      <c r="F11" s="3">
        <f t="shared" si="4"/>
        <v>23</v>
      </c>
      <c r="G11" s="3">
        <f t="shared" si="5"/>
        <v>2</v>
      </c>
    </row>
    <row r="12" spans="1:7" ht="15" customHeight="1" x14ac:dyDescent="0.2">
      <c r="F12" s="2" t="s">
        <v>13</v>
      </c>
      <c r="G12" s="4">
        <f>COUNTA(A5:A11)</f>
        <v>7</v>
      </c>
    </row>
    <row r="13" spans="1:7" ht="15" customHeight="1" x14ac:dyDescent="0.2">
      <c r="A13" s="1" t="s">
        <v>11</v>
      </c>
    </row>
    <row r="14" spans="1:7" ht="15" customHeight="1" x14ac:dyDescent="0.2">
      <c r="A14" s="2" t="s">
        <v>3</v>
      </c>
      <c r="B14" s="2" t="s">
        <v>2</v>
      </c>
    </row>
    <row r="15" spans="1:7" ht="15" customHeight="1" x14ac:dyDescent="0.2">
      <c r="A15" s="3" t="s">
        <v>7</v>
      </c>
      <c r="B15" s="3" t="s">
        <v>8</v>
      </c>
    </row>
    <row r="16" spans="1:7" ht="15" customHeight="1" x14ac:dyDescent="0.2">
      <c r="A16" s="3" t="s">
        <v>9</v>
      </c>
      <c r="B16" s="3" t="s">
        <v>5</v>
      </c>
    </row>
    <row r="17" spans="1:2" ht="15" customHeight="1" x14ac:dyDescent="0.2">
      <c r="A17" s="3" t="s">
        <v>6</v>
      </c>
      <c r="B17" s="3" t="s">
        <v>4</v>
      </c>
    </row>
  </sheetData>
  <mergeCells count="1">
    <mergeCell ref="A2:G2"/>
  </mergeCells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2025-09-19T00:50:39Z</dcterms:created>
  <dcterms:modified xsi:type="dcterms:W3CDTF">2026-03-12T07:52:52Z</dcterms:modified>
</cp:coreProperties>
</file>