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3E2DA1B8-CE35-4A33-A8A5-94F5185172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2" l="1"/>
  <c r="B12" i="2"/>
  <c r="B11" i="2"/>
  <c r="G5" i="2"/>
  <c r="F5" i="2"/>
  <c r="B3" i="2"/>
  <c r="C11" i="2" l="1"/>
  <c r="D11" i="2"/>
  <c r="E11" i="2"/>
  <c r="E13" i="2"/>
  <c r="D13" i="2"/>
  <c r="C13" i="2"/>
  <c r="E12" i="2"/>
  <c r="D12" i="2"/>
  <c r="C12" i="2"/>
  <c r="F10" i="2"/>
  <c r="G10" i="2" s="1"/>
  <c r="F9" i="2"/>
  <c r="G9" i="2" s="1"/>
  <c r="F8" i="2"/>
  <c r="G8" i="2" s="1"/>
  <c r="F7" i="2"/>
  <c r="G7" i="2" s="1"/>
  <c r="F6" i="2"/>
  <c r="F12" i="2" l="1"/>
  <c r="F13" i="2"/>
  <c r="G6" i="2"/>
  <c r="F11" i="2"/>
</calcChain>
</file>

<file path=xl/sharedStrings.xml><?xml version="1.0" encoding="utf-8"?>
<sst xmlns="http://schemas.openxmlformats.org/spreadsheetml/2006/main" count="19" uniqueCount="19">
  <si>
    <t>店舗名</t>
    <phoneticPr fontId="3"/>
  </si>
  <si>
    <t>本店</t>
    <phoneticPr fontId="3"/>
  </si>
  <si>
    <t>駅前店</t>
    <phoneticPr fontId="3"/>
  </si>
  <si>
    <t>１丁目店</t>
    <phoneticPr fontId="3"/>
  </si>
  <si>
    <t>東町店</t>
    <phoneticPr fontId="3"/>
  </si>
  <si>
    <t>５丁目店</t>
    <phoneticPr fontId="3"/>
  </si>
  <si>
    <t>地下街店</t>
    <phoneticPr fontId="3"/>
  </si>
  <si>
    <t>合計</t>
    <phoneticPr fontId="3"/>
  </si>
  <si>
    <t>備考</t>
    <phoneticPr fontId="3"/>
  </si>
  <si>
    <t>単位：円</t>
    <rPh sb="3" eb="4">
      <t>エン</t>
    </rPh>
    <phoneticPr fontId="3"/>
  </si>
  <si>
    <t>肉まん</t>
    <rPh sb="0" eb="1">
      <t>ニク</t>
    </rPh>
    <phoneticPr fontId="3"/>
  </si>
  <si>
    <t>角煮まん</t>
    <rPh sb="0" eb="2">
      <t>カクニ</t>
    </rPh>
    <phoneticPr fontId="3"/>
  </si>
  <si>
    <t>チャーシューまん</t>
    <phoneticPr fontId="3"/>
  </si>
  <si>
    <t>エビチリまん</t>
    <phoneticPr fontId="3"/>
  </si>
  <si>
    <t>肉まん販売店売上日計表</t>
    <rPh sb="0" eb="1">
      <t>ニク</t>
    </rPh>
    <rPh sb="3" eb="5">
      <t>ハンバイ</t>
    </rPh>
    <rPh sb="8" eb="11">
      <t>ニッケイヒョウ</t>
    </rPh>
    <phoneticPr fontId="3"/>
  </si>
  <si>
    <t>店計</t>
    <rPh sb="0" eb="1">
      <t>ミセ</t>
    </rPh>
    <phoneticPr fontId="3"/>
  </si>
  <si>
    <t>最大</t>
    <rPh sb="1" eb="2">
      <t>ダイ</t>
    </rPh>
    <phoneticPr fontId="3"/>
  </si>
  <si>
    <t>最小</t>
    <rPh sb="0" eb="2">
      <t>サイショウ</t>
    </rPh>
    <phoneticPr fontId="3"/>
  </si>
  <si>
    <t>販売日：</t>
    <rPh sb="0" eb="2">
      <t>ハンバイ</t>
    </rPh>
    <rPh sb="2" eb="3">
      <t>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</si>
</sst>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38" fontId="2" fillId="0" borderId="1" xfId="1" applyFont="1" applyBorder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 applyAlignment="1">
      <alignment horizontal="right" vertical="center"/>
    </xf>
    <xf numFmtId="38" fontId="2" fillId="0" borderId="1" xfId="1" applyFont="1" applyBorder="1" applyAlignment="1">
      <alignment horizontal="center" vertical="center"/>
    </xf>
    <xf numFmtId="38" fontId="2" fillId="0" borderId="0" xfId="1" applyFont="1" applyBorder="1" applyAlignment="1">
      <alignment horizontal="center" vertical="center"/>
    </xf>
    <xf numFmtId="14" fontId="2" fillId="0" borderId="0" xfId="0" quotePrefix="1" applyNumberFormat="1" applyFont="1">
      <alignment vertical="center"/>
    </xf>
    <xf numFmtId="38" fontId="2" fillId="0" borderId="1" xfId="1" quotePrefix="1" applyFont="1" applyBorder="1" applyAlignment="1">
      <alignment horizontal="right" vertical="center"/>
    </xf>
    <xf numFmtId="38" fontId="2" fillId="0" borderId="1" xfId="1" quotePrefix="1" applyFont="1" applyBorder="1" applyAlignment="1">
      <alignment horizontal="center" vertical="center"/>
    </xf>
    <xf numFmtId="38" fontId="2" fillId="0" borderId="1" xfId="1" quotePrefix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店舗別種類比較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シート１!$B$4</c:f>
              <c:strCache>
                <c:ptCount val="1"/>
                <c:pt idx="0">
                  <c:v>肉まん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シート１!$A$5:$A$10</c:f>
              <c:strCache>
                <c:ptCount val="6"/>
                <c:pt idx="0">
                  <c:v>本店</c:v>
                </c:pt>
                <c:pt idx="1">
                  <c:v>駅前店</c:v>
                </c:pt>
                <c:pt idx="2">
                  <c:v>１丁目店</c:v>
                </c:pt>
                <c:pt idx="3">
                  <c:v>東町店</c:v>
                </c:pt>
                <c:pt idx="4">
                  <c:v>５丁目店</c:v>
                </c:pt>
                <c:pt idx="5">
                  <c:v>地下街店</c:v>
                </c:pt>
              </c:strCache>
            </c:strRef>
          </c:cat>
          <c:val>
            <c:numRef>
              <c:f>シート１!$B$5:$B$10</c:f>
              <c:numCache>
                <c:formatCode>#,##0_);[Red]\(#,##0\)</c:formatCode>
                <c:ptCount val="6"/>
                <c:pt idx="0">
                  <c:v>11420</c:v>
                </c:pt>
                <c:pt idx="1">
                  <c:v>10300</c:v>
                </c:pt>
                <c:pt idx="2">
                  <c:v>8440</c:v>
                </c:pt>
                <c:pt idx="3">
                  <c:v>10100</c:v>
                </c:pt>
                <c:pt idx="4">
                  <c:v>9580</c:v>
                </c:pt>
                <c:pt idx="5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B1-4EFA-B7E6-400B88EF6AD6}"/>
            </c:ext>
          </c:extLst>
        </c:ser>
        <c:ser>
          <c:idx val="1"/>
          <c:order val="1"/>
          <c:tx>
            <c:strRef>
              <c:f>シート１!$C$4</c:f>
              <c:strCache>
                <c:ptCount val="1"/>
                <c:pt idx="0">
                  <c:v>角煮まん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シート１!$A$5:$A$10</c:f>
              <c:strCache>
                <c:ptCount val="6"/>
                <c:pt idx="0">
                  <c:v>本店</c:v>
                </c:pt>
                <c:pt idx="1">
                  <c:v>駅前店</c:v>
                </c:pt>
                <c:pt idx="2">
                  <c:v>１丁目店</c:v>
                </c:pt>
                <c:pt idx="3">
                  <c:v>東町店</c:v>
                </c:pt>
                <c:pt idx="4">
                  <c:v>５丁目店</c:v>
                </c:pt>
                <c:pt idx="5">
                  <c:v>地下街店</c:v>
                </c:pt>
              </c:strCache>
            </c:strRef>
          </c:cat>
          <c:val>
            <c:numRef>
              <c:f>シート１!$C$5:$C$10</c:f>
              <c:numCache>
                <c:formatCode>#,##0_);[Red]\(#,##0\)</c:formatCode>
                <c:ptCount val="6"/>
                <c:pt idx="0">
                  <c:v>17980</c:v>
                </c:pt>
                <c:pt idx="1">
                  <c:v>17400</c:v>
                </c:pt>
                <c:pt idx="2">
                  <c:v>10700</c:v>
                </c:pt>
                <c:pt idx="3">
                  <c:v>8000</c:v>
                </c:pt>
                <c:pt idx="4">
                  <c:v>8120</c:v>
                </c:pt>
                <c:pt idx="5">
                  <c:v>13840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B1-4EFA-B7E6-400B88EF6AD6}"/>
            </c:ext>
          </c:extLst>
        </c:ser>
        <c:ser>
          <c:idx val="2"/>
          <c:order val="2"/>
          <c:tx>
            <c:strRef>
              <c:f>シート１!$D$4</c:f>
              <c:strCache>
                <c:ptCount val="1"/>
                <c:pt idx="0">
                  <c:v>エビチリまん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シート１!$A$5:$A$10</c:f>
              <c:strCache>
                <c:ptCount val="6"/>
                <c:pt idx="0">
                  <c:v>本店</c:v>
                </c:pt>
                <c:pt idx="1">
                  <c:v>駅前店</c:v>
                </c:pt>
                <c:pt idx="2">
                  <c:v>１丁目店</c:v>
                </c:pt>
                <c:pt idx="3">
                  <c:v>東町店</c:v>
                </c:pt>
                <c:pt idx="4">
                  <c:v>５丁目店</c:v>
                </c:pt>
                <c:pt idx="5">
                  <c:v>地下街店</c:v>
                </c:pt>
              </c:strCache>
            </c:strRef>
          </c:cat>
          <c:val>
            <c:numRef>
              <c:f>シート１!$D$5:$D$10</c:f>
              <c:numCache>
                <c:formatCode>#,##0_);[Red]\(#,##0\)</c:formatCode>
                <c:ptCount val="6"/>
                <c:pt idx="0">
                  <c:v>14060</c:v>
                </c:pt>
                <c:pt idx="1">
                  <c:v>7660</c:v>
                </c:pt>
                <c:pt idx="2">
                  <c:v>13400</c:v>
                </c:pt>
                <c:pt idx="3">
                  <c:v>11660</c:v>
                </c:pt>
                <c:pt idx="4">
                  <c:v>16500</c:v>
                </c:pt>
                <c:pt idx="5">
                  <c:v>12700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B1-4EFA-B7E6-400B88EF6AD6}"/>
            </c:ext>
          </c:extLst>
        </c:ser>
        <c:ser>
          <c:idx val="3"/>
          <c:order val="3"/>
          <c:tx>
            <c:strRef>
              <c:f>シート１!$E$4</c:f>
              <c:strCache>
                <c:ptCount val="1"/>
                <c:pt idx="0">
                  <c:v>チャーシューまん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シート１!$A$5:$A$10</c:f>
              <c:strCache>
                <c:ptCount val="6"/>
                <c:pt idx="0">
                  <c:v>本店</c:v>
                </c:pt>
                <c:pt idx="1">
                  <c:v>駅前店</c:v>
                </c:pt>
                <c:pt idx="2">
                  <c:v>１丁目店</c:v>
                </c:pt>
                <c:pt idx="3">
                  <c:v>東町店</c:v>
                </c:pt>
                <c:pt idx="4">
                  <c:v>５丁目店</c:v>
                </c:pt>
                <c:pt idx="5">
                  <c:v>地下街店</c:v>
                </c:pt>
              </c:strCache>
            </c:strRef>
          </c:cat>
          <c:val>
            <c:numRef>
              <c:f>シート１!$E$5:$E$10</c:f>
              <c:numCache>
                <c:formatCode>#,##0_);[Red]\(#,##0\)</c:formatCode>
                <c:ptCount val="6"/>
                <c:pt idx="0">
                  <c:v>13400</c:v>
                </c:pt>
                <c:pt idx="1">
                  <c:v>15060</c:v>
                </c:pt>
                <c:pt idx="2">
                  <c:v>17140</c:v>
                </c:pt>
                <c:pt idx="3">
                  <c:v>17560</c:v>
                </c:pt>
                <c:pt idx="4">
                  <c:v>12600</c:v>
                </c:pt>
                <c:pt idx="5">
                  <c:v>16560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B1-4EFA-B7E6-400B88EF6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9631544"/>
        <c:axId val="619632264"/>
      </c:radarChart>
      <c:catAx>
        <c:axId val="619631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19632264"/>
        <c:crosses val="autoZero"/>
        <c:auto val="1"/>
        <c:lblAlgn val="ctr"/>
        <c:lblOffset val="100"/>
        <c:noMultiLvlLbl val="0"/>
      </c:catAx>
      <c:valAx>
        <c:axId val="619632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19631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14</xdr:row>
      <xdr:rowOff>7620</xdr:rowOff>
    </xdr:from>
    <xdr:to>
      <xdr:col>6</xdr:col>
      <xdr:colOff>643890</xdr:colOff>
      <xdr:row>31</xdr:row>
      <xdr:rowOff>121920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F4F20D6-0BD8-481D-A574-4393EAE377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0B05-159C-4F26-A483-363DFD9731CE}">
  <dimension ref="A2:H13"/>
  <sheetViews>
    <sheetView showGridLines="0" tabSelected="1" workbookViewId="0"/>
  </sheetViews>
  <sheetFormatPr defaultColWidth="9" defaultRowHeight="13.2" x14ac:dyDescent="0.2"/>
  <cols>
    <col min="1" max="1" width="11.6640625" style="1" customWidth="1"/>
    <col min="2" max="2" width="11.33203125" style="1" customWidth="1"/>
    <col min="3" max="3" width="12.88671875" style="1" customWidth="1"/>
    <col min="4" max="4" width="13.109375" style="1" bestFit="1" customWidth="1"/>
    <col min="5" max="5" width="17.33203125" style="1" bestFit="1" customWidth="1"/>
    <col min="6" max="6" width="10" style="1" customWidth="1"/>
    <col min="7" max="16384" width="9" style="1"/>
  </cols>
  <sheetData>
    <row r="2" spans="1:8" ht="16.2" x14ac:dyDescent="0.2">
      <c r="A2" s="13" t="s">
        <v>14</v>
      </c>
      <c r="B2" s="13"/>
      <c r="C2" s="13"/>
      <c r="D2" s="13"/>
      <c r="E2" s="13"/>
      <c r="F2" s="13"/>
      <c r="G2" s="13"/>
    </row>
    <row r="3" spans="1:8" x14ac:dyDescent="0.2">
      <c r="A3" s="3" t="s">
        <v>18</v>
      </c>
      <c r="B3" s="9">
        <f ca="1">TODAY()</f>
        <v>46093</v>
      </c>
      <c r="F3" s="3" t="s">
        <v>9</v>
      </c>
    </row>
    <row r="4" spans="1:8" x14ac:dyDescent="0.2">
      <c r="A4" s="4" t="s">
        <v>0</v>
      </c>
      <c r="B4" s="4" t="s">
        <v>10</v>
      </c>
      <c r="C4" s="4" t="s">
        <v>11</v>
      </c>
      <c r="D4" s="4" t="s">
        <v>13</v>
      </c>
      <c r="E4" s="4" t="s">
        <v>12</v>
      </c>
      <c r="F4" s="4" t="s">
        <v>15</v>
      </c>
      <c r="G4" s="4" t="s">
        <v>8</v>
      </c>
    </row>
    <row r="5" spans="1:8" x14ac:dyDescent="0.2">
      <c r="A5" s="5" t="s">
        <v>1</v>
      </c>
      <c r="B5" s="2">
        <v>11420</v>
      </c>
      <c r="C5" s="2">
        <v>17980</v>
      </c>
      <c r="D5" s="2">
        <v>14060</v>
      </c>
      <c r="E5" s="2">
        <v>13400</v>
      </c>
      <c r="F5" s="10">
        <f>SUM(B5:E5)</f>
        <v>56860</v>
      </c>
      <c r="G5" s="11" t="str">
        <f>IF(F5&gt;=50000,"○","")</f>
        <v>○</v>
      </c>
      <c r="H5" s="3"/>
    </row>
    <row r="6" spans="1:8" x14ac:dyDescent="0.2">
      <c r="A6" s="5" t="s">
        <v>2</v>
      </c>
      <c r="B6" s="2">
        <v>10300</v>
      </c>
      <c r="C6" s="2">
        <v>17400</v>
      </c>
      <c r="D6" s="2">
        <v>7660</v>
      </c>
      <c r="E6" s="2">
        <v>15060</v>
      </c>
      <c r="F6" s="6">
        <f t="shared" ref="F6:F10" si="0">SUM(B6:E6)</f>
        <v>50420</v>
      </c>
      <c r="G6" s="7" t="str">
        <f t="shared" ref="G6:G10" si="1">IF(F6&gt;=50000,"○","")</f>
        <v>○</v>
      </c>
      <c r="H6" s="3"/>
    </row>
    <row r="7" spans="1:8" x14ac:dyDescent="0.2">
      <c r="A7" s="5" t="s">
        <v>3</v>
      </c>
      <c r="B7" s="2">
        <v>8440</v>
      </c>
      <c r="C7" s="2">
        <v>10700</v>
      </c>
      <c r="D7" s="2">
        <v>13400</v>
      </c>
      <c r="E7" s="2">
        <v>17140</v>
      </c>
      <c r="F7" s="6">
        <f t="shared" si="0"/>
        <v>49680</v>
      </c>
      <c r="G7" s="7" t="str">
        <f t="shared" si="1"/>
        <v/>
      </c>
      <c r="H7" s="3"/>
    </row>
    <row r="8" spans="1:8" x14ac:dyDescent="0.2">
      <c r="A8" s="5" t="s">
        <v>4</v>
      </c>
      <c r="B8" s="2">
        <v>10100</v>
      </c>
      <c r="C8" s="2">
        <v>8000</v>
      </c>
      <c r="D8" s="2">
        <v>11660</v>
      </c>
      <c r="E8" s="2">
        <v>17560</v>
      </c>
      <c r="F8" s="6">
        <f t="shared" si="0"/>
        <v>47320</v>
      </c>
      <c r="G8" s="7" t="str">
        <f t="shared" si="1"/>
        <v/>
      </c>
      <c r="H8" s="3"/>
    </row>
    <row r="9" spans="1:8" x14ac:dyDescent="0.2">
      <c r="A9" s="5" t="s">
        <v>5</v>
      </c>
      <c r="B9" s="2">
        <v>9580</v>
      </c>
      <c r="C9" s="2">
        <v>8120</v>
      </c>
      <c r="D9" s="2">
        <v>16500</v>
      </c>
      <c r="E9" s="2">
        <v>12600</v>
      </c>
      <c r="F9" s="6">
        <f t="shared" si="0"/>
        <v>46800</v>
      </c>
      <c r="G9" s="7" t="str">
        <f t="shared" si="1"/>
        <v/>
      </c>
      <c r="H9" s="3"/>
    </row>
    <row r="10" spans="1:8" x14ac:dyDescent="0.2">
      <c r="A10" s="5" t="s">
        <v>6</v>
      </c>
      <c r="B10" s="2">
        <v>10500</v>
      </c>
      <c r="C10" s="2">
        <v>13840</v>
      </c>
      <c r="D10" s="2">
        <v>12700</v>
      </c>
      <c r="E10" s="2">
        <v>16560</v>
      </c>
      <c r="F10" s="6">
        <f t="shared" si="0"/>
        <v>53600</v>
      </c>
      <c r="G10" s="7" t="str">
        <f t="shared" si="1"/>
        <v>○</v>
      </c>
      <c r="H10" s="3"/>
    </row>
    <row r="11" spans="1:8" x14ac:dyDescent="0.2">
      <c r="A11" s="4" t="s">
        <v>7</v>
      </c>
      <c r="B11" s="12">
        <f>SUM(B5:B10)</f>
        <v>60340</v>
      </c>
      <c r="C11" s="2">
        <f>SUM(C5:C10)</f>
        <v>76040</v>
      </c>
      <c r="D11" s="2">
        <f>SUM(D5:D10)</f>
        <v>75980</v>
      </c>
      <c r="E11" s="2">
        <f>SUM(E5:E10)</f>
        <v>92320</v>
      </c>
      <c r="F11" s="2">
        <f>SUM(F5:F10)</f>
        <v>304680</v>
      </c>
      <c r="G11" s="8"/>
      <c r="H11" s="3"/>
    </row>
    <row r="12" spans="1:8" x14ac:dyDescent="0.2">
      <c r="A12" s="4" t="s">
        <v>16</v>
      </c>
      <c r="B12" s="10">
        <f>MAX(B5:B10)</f>
        <v>11420</v>
      </c>
      <c r="C12" s="6">
        <f t="shared" ref="C12:E12" si="2">MAX(C5:C10)</f>
        <v>17980</v>
      </c>
      <c r="D12" s="6">
        <f t="shared" si="2"/>
        <v>16500</v>
      </c>
      <c r="E12" s="6">
        <f t="shared" si="2"/>
        <v>17560</v>
      </c>
      <c r="F12" s="6">
        <f t="shared" ref="F12" si="3">MAX(F5:F10)</f>
        <v>56860</v>
      </c>
    </row>
    <row r="13" spans="1:8" x14ac:dyDescent="0.2">
      <c r="A13" s="4" t="s">
        <v>17</v>
      </c>
      <c r="B13" s="10">
        <f>MIN(B5:B10)</f>
        <v>8440</v>
      </c>
      <c r="C13" s="6">
        <f t="shared" ref="C13:E13" si="4">MIN(C5:C10)</f>
        <v>8000</v>
      </c>
      <c r="D13" s="6">
        <f t="shared" si="4"/>
        <v>7660</v>
      </c>
      <c r="E13" s="6">
        <f t="shared" si="4"/>
        <v>12600</v>
      </c>
      <c r="F13" s="6">
        <f t="shared" ref="F13" si="5">MIN(F5:F10)</f>
        <v>46800</v>
      </c>
    </row>
  </sheetData>
  <mergeCells count="1">
    <mergeCell ref="A2:G2"/>
  </mergeCells>
  <phoneticPr fontId="3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dcterms:created xsi:type="dcterms:W3CDTF">2013-12-13T05:01:00Z</dcterms:created>
  <dcterms:modified xsi:type="dcterms:W3CDTF">2026-03-12T07:49:52Z</dcterms:modified>
</cp:coreProperties>
</file>