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8C685FD7-27B2-4250-B8B5-6BADD6FCF3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I5" i="1"/>
  <c r="I6" i="1"/>
  <c r="I7" i="1"/>
  <c r="I8" i="1"/>
  <c r="I9" i="1"/>
  <c r="I10" i="1"/>
  <c r="B14" i="1"/>
  <c r="B13" i="1"/>
  <c r="B12" i="1"/>
  <c r="B11" i="1"/>
  <c r="C11" i="1"/>
  <c r="D11" i="1"/>
  <c r="E11" i="1"/>
  <c r="F11" i="1"/>
  <c r="G11" i="1"/>
  <c r="C12" i="1"/>
  <c r="D12" i="1"/>
  <c r="E12" i="1"/>
  <c r="F12" i="1"/>
  <c r="G12" i="1"/>
  <c r="C13" i="1"/>
  <c r="D13" i="1"/>
  <c r="E13" i="1"/>
  <c r="F13" i="1"/>
  <c r="G13" i="1"/>
  <c r="C14" i="1"/>
  <c r="D14" i="1"/>
  <c r="E14" i="1"/>
  <c r="F14" i="1"/>
  <c r="G14" i="1"/>
</calcChain>
</file>

<file path=xl/sharedStrings.xml><?xml version="1.0" encoding="utf-8"?>
<sst xmlns="http://schemas.openxmlformats.org/spreadsheetml/2006/main" count="21" uniqueCount="21">
  <si>
    <t>気象台</t>
    <phoneticPr fontId="3"/>
  </si>
  <si>
    <t>札幌</t>
    <phoneticPr fontId="3"/>
  </si>
  <si>
    <t>東京</t>
    <phoneticPr fontId="3"/>
  </si>
  <si>
    <t>名古屋</t>
    <phoneticPr fontId="3"/>
  </si>
  <si>
    <t>松江</t>
    <phoneticPr fontId="3"/>
  </si>
  <si>
    <t>鹿児島</t>
    <phoneticPr fontId="3"/>
  </si>
  <si>
    <t>那覇</t>
    <phoneticPr fontId="3"/>
  </si>
  <si>
    <t>平均</t>
    <phoneticPr fontId="3"/>
  </si>
  <si>
    <t>最高</t>
    <phoneticPr fontId="3"/>
  </si>
  <si>
    <t>最低</t>
    <phoneticPr fontId="3"/>
  </si>
  <si>
    <t>１月</t>
    <phoneticPr fontId="3"/>
  </si>
  <si>
    <t>２月</t>
    <phoneticPr fontId="3"/>
  </si>
  <si>
    <t>３月</t>
    <phoneticPr fontId="3"/>
  </si>
  <si>
    <t>４月</t>
    <phoneticPr fontId="3"/>
  </si>
  <si>
    <t>５月</t>
    <phoneticPr fontId="3"/>
  </si>
  <si>
    <t>６月</t>
    <phoneticPr fontId="3"/>
  </si>
  <si>
    <t>備考</t>
    <phoneticPr fontId="3"/>
  </si>
  <si>
    <t>単位：mm</t>
    <phoneticPr fontId="3"/>
  </si>
  <si>
    <t>上半期気象台別の降水量</t>
    <phoneticPr fontId="3"/>
  </si>
  <si>
    <t>月計</t>
    <rPh sb="0" eb="1">
      <t>ツキ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</si>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</sst>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1" xfId="1" applyNumberFormat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1" xfId="1" quotePrefix="1" applyNumberFormat="1" applyFont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176" fontId="2" fillId="0" borderId="1" xfId="2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鹿児島気象台の降水量の割合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9795734908136484"/>
          <c:y val="0.29892206182560516"/>
          <c:w val="0.3568630796150481"/>
          <c:h val="0.59477179935841351"/>
        </c:manualLayout>
      </c:layout>
      <c:pieChart>
        <c:varyColors val="1"/>
        <c:ser>
          <c:idx val="0"/>
          <c:order val="0"/>
          <c:tx>
            <c:strRef>
              <c:f>シート１!$A$9</c:f>
              <c:strCache>
                <c:ptCount val="1"/>
                <c:pt idx="0">
                  <c:v>鹿児島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6C1-4089-84FE-A0D54F46071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6C1-4089-84FE-A0D54F46071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6C1-4089-84FE-A0D54F46071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6C1-4089-84FE-A0D54F46071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6C1-4089-84FE-A0D54F46071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6C1-4089-84FE-A0D54F460713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シート１!$B$4:$G$4</c:f>
              <c:strCache>
                <c:ptCount val="6"/>
                <c:pt idx="0">
                  <c:v>１月</c:v>
                </c:pt>
                <c:pt idx="1">
                  <c:v>２月</c:v>
                </c:pt>
                <c:pt idx="2">
                  <c:v>３月</c:v>
                </c:pt>
                <c:pt idx="3">
                  <c:v>４月</c:v>
                </c:pt>
                <c:pt idx="4">
                  <c:v>５月</c:v>
                </c:pt>
                <c:pt idx="5">
                  <c:v>６月</c:v>
                </c:pt>
              </c:strCache>
            </c:strRef>
          </c:cat>
          <c:val>
            <c:numRef>
              <c:f>シート１!$B$9:$G$9</c:f>
              <c:numCache>
                <c:formatCode>#,##0.0;[Red]\-#,##0.0</c:formatCode>
                <c:ptCount val="6"/>
                <c:pt idx="0">
                  <c:v>68</c:v>
                </c:pt>
                <c:pt idx="1">
                  <c:v>52</c:v>
                </c:pt>
                <c:pt idx="2">
                  <c:v>106.5</c:v>
                </c:pt>
                <c:pt idx="3">
                  <c:v>147</c:v>
                </c:pt>
                <c:pt idx="4">
                  <c:v>278</c:v>
                </c:pt>
                <c:pt idx="5">
                  <c:v>630.5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F5-4368-9794-F982EF2655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377190</xdr:colOff>
      <xdr:row>15</xdr:row>
      <xdr:rowOff>49530</xdr:rowOff>
    </xdr:from>
    <xdr:to>
      <xdr:col>8</xdr:col>
      <xdr:colOff>371475</xdr:colOff>
      <xdr:row>32</xdr:row>
      <xdr:rowOff>86591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D32E11A1-2278-EE66-9CA5-16B9216BB9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4"/>
  <sheetViews>
    <sheetView showGridLines="0" tabSelected="1" zoomScaleNormal="100" workbookViewId="0"/>
  </sheetViews>
  <sheetFormatPr defaultColWidth="9" defaultRowHeight="15" customHeight="1" x14ac:dyDescent="0.2"/>
  <cols>
    <col min="1" max="1" width="9" style="1" customWidth="1"/>
    <col min="2" max="7" width="8.33203125" style="1" customWidth="1"/>
    <col min="8" max="16384" width="9" style="1"/>
  </cols>
  <sheetData>
    <row r="2" spans="1:9" ht="19.5" customHeight="1" x14ac:dyDescent="0.2">
      <c r="A2" s="9" t="s">
        <v>18</v>
      </c>
      <c r="B2" s="9"/>
      <c r="C2" s="9"/>
      <c r="D2" s="9"/>
      <c r="E2" s="9"/>
      <c r="F2" s="9"/>
      <c r="G2" s="9"/>
      <c r="H2" s="9"/>
      <c r="I2" s="9"/>
    </row>
    <row r="3" spans="1:9" ht="15" customHeight="1" x14ac:dyDescent="0.2">
      <c r="G3" s="1" t="s">
        <v>17</v>
      </c>
    </row>
    <row r="4" spans="1:9" ht="15" customHeight="1" x14ac:dyDescent="0.2">
      <c r="A4" s="4" t="s">
        <v>0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20</v>
      </c>
      <c r="I4" s="4" t="s">
        <v>16</v>
      </c>
    </row>
    <row r="5" spans="1:9" ht="15" customHeight="1" x14ac:dyDescent="0.2">
      <c r="A5" s="5" t="s">
        <v>1</v>
      </c>
      <c r="B5" s="2">
        <v>111</v>
      </c>
      <c r="C5" s="2">
        <v>111</v>
      </c>
      <c r="D5" s="2">
        <v>32</v>
      </c>
      <c r="E5" s="2">
        <v>6</v>
      </c>
      <c r="F5" s="2">
        <v>65.5</v>
      </c>
      <c r="G5" s="2">
        <v>40</v>
      </c>
      <c r="H5" s="8">
        <f t="shared" ref="H5:H10" si="0">SUM(B5:G5)</f>
        <v>365.5</v>
      </c>
      <c r="I5" s="7" t="str">
        <f>IF(AND(F5&gt;=200,G5&gt;=200),"○","")</f>
        <v/>
      </c>
    </row>
    <row r="6" spans="1:9" ht="15" customHeight="1" x14ac:dyDescent="0.2">
      <c r="A6" s="5" t="s">
        <v>2</v>
      </c>
      <c r="B6" s="2">
        <v>17.5</v>
      </c>
      <c r="C6" s="2">
        <v>57</v>
      </c>
      <c r="D6" s="2">
        <v>119.5</v>
      </c>
      <c r="E6" s="2">
        <v>240</v>
      </c>
      <c r="F6" s="2">
        <v>255</v>
      </c>
      <c r="G6" s="2">
        <v>225.5</v>
      </c>
      <c r="H6" s="8">
        <f t="shared" si="0"/>
        <v>914.5</v>
      </c>
      <c r="I6" s="7" t="str">
        <f t="shared" ref="I6:I10" si="1">IF(AND(F6&gt;=200,G6&gt;=200),"○","")</f>
        <v>○</v>
      </c>
    </row>
    <row r="7" spans="1:9" ht="15" customHeight="1" x14ac:dyDescent="0.2">
      <c r="A7" s="5" t="s">
        <v>3</v>
      </c>
      <c r="B7" s="2">
        <v>26.5</v>
      </c>
      <c r="C7" s="2">
        <v>52</v>
      </c>
      <c r="D7" s="2">
        <v>152</v>
      </c>
      <c r="E7" s="2">
        <v>198.5</v>
      </c>
      <c r="F7" s="2">
        <v>211.5</v>
      </c>
      <c r="G7" s="2">
        <v>228.5</v>
      </c>
      <c r="H7" s="8">
        <f t="shared" si="0"/>
        <v>869</v>
      </c>
      <c r="I7" s="7" t="str">
        <f t="shared" si="1"/>
        <v>○</v>
      </c>
    </row>
    <row r="8" spans="1:9" ht="15" customHeight="1" x14ac:dyDescent="0.2">
      <c r="A8" s="5" t="s">
        <v>4</v>
      </c>
      <c r="B8" s="2">
        <v>150</v>
      </c>
      <c r="C8" s="2">
        <v>165.5</v>
      </c>
      <c r="D8" s="2">
        <v>149.5</v>
      </c>
      <c r="E8" s="2">
        <v>140.5</v>
      </c>
      <c r="F8" s="2">
        <v>124.5</v>
      </c>
      <c r="G8" s="2">
        <v>209.5</v>
      </c>
      <c r="H8" s="8">
        <f t="shared" si="0"/>
        <v>939.5</v>
      </c>
      <c r="I8" s="7" t="str">
        <f t="shared" si="1"/>
        <v/>
      </c>
    </row>
    <row r="9" spans="1:9" ht="15" customHeight="1" x14ac:dyDescent="0.2">
      <c r="A9" s="5" t="s">
        <v>5</v>
      </c>
      <c r="B9" s="2">
        <v>68</v>
      </c>
      <c r="C9" s="2">
        <v>52</v>
      </c>
      <c r="D9" s="2">
        <v>106.5</v>
      </c>
      <c r="E9" s="2">
        <v>147</v>
      </c>
      <c r="F9" s="2">
        <v>278</v>
      </c>
      <c r="G9" s="2">
        <v>630.5</v>
      </c>
      <c r="H9" s="8">
        <f t="shared" si="0"/>
        <v>1282</v>
      </c>
      <c r="I9" s="7" t="str">
        <f t="shared" si="1"/>
        <v>○</v>
      </c>
    </row>
    <row r="10" spans="1:9" ht="15" customHeight="1" x14ac:dyDescent="0.2">
      <c r="A10" s="5" t="s">
        <v>6</v>
      </c>
      <c r="B10" s="2">
        <v>70</v>
      </c>
      <c r="C10" s="2">
        <v>123</v>
      </c>
      <c r="D10" s="2">
        <v>245.5</v>
      </c>
      <c r="E10" s="2">
        <v>69</v>
      </c>
      <c r="F10" s="2">
        <v>118.5</v>
      </c>
      <c r="G10" s="2">
        <v>152.5</v>
      </c>
      <c r="H10" s="8">
        <f t="shared" si="0"/>
        <v>778.5</v>
      </c>
      <c r="I10" s="7" t="str">
        <f t="shared" si="1"/>
        <v/>
      </c>
    </row>
    <row r="11" spans="1:9" ht="15" customHeight="1" x14ac:dyDescent="0.2">
      <c r="A11" s="4" t="s">
        <v>19</v>
      </c>
      <c r="B11" s="6">
        <f>SUM(B5:B10)</f>
        <v>443</v>
      </c>
      <c r="C11" s="3">
        <f t="shared" ref="C11:G11" si="2">SUM(C5:C10)</f>
        <v>560.5</v>
      </c>
      <c r="D11" s="3">
        <f t="shared" si="2"/>
        <v>805</v>
      </c>
      <c r="E11" s="3">
        <f t="shared" si="2"/>
        <v>801</v>
      </c>
      <c r="F11" s="3">
        <f t="shared" si="2"/>
        <v>1053</v>
      </c>
      <c r="G11" s="3">
        <f t="shared" si="2"/>
        <v>1486.5</v>
      </c>
    </row>
    <row r="12" spans="1:9" ht="15" customHeight="1" x14ac:dyDescent="0.2">
      <c r="A12" s="4" t="s">
        <v>7</v>
      </c>
      <c r="B12" s="6">
        <f>AVERAGE(B5:B10)</f>
        <v>73.833333333333329</v>
      </c>
      <c r="C12" s="3">
        <f t="shared" ref="C12:G12" si="3">AVERAGE(C5:C10)</f>
        <v>93.416666666666671</v>
      </c>
      <c r="D12" s="3">
        <f t="shared" si="3"/>
        <v>134.16666666666666</v>
      </c>
      <c r="E12" s="3">
        <f t="shared" si="3"/>
        <v>133.5</v>
      </c>
      <c r="F12" s="3">
        <f t="shared" si="3"/>
        <v>175.5</v>
      </c>
      <c r="G12" s="3">
        <f t="shared" si="3"/>
        <v>247.75</v>
      </c>
    </row>
    <row r="13" spans="1:9" ht="15" customHeight="1" x14ac:dyDescent="0.2">
      <c r="A13" s="4" t="s">
        <v>8</v>
      </c>
      <c r="B13" s="6">
        <f>MAX(B5:B10)</f>
        <v>150</v>
      </c>
      <c r="C13" s="3">
        <f t="shared" ref="C13:G13" si="4">MAX(C5:C10)</f>
        <v>165.5</v>
      </c>
      <c r="D13" s="3">
        <f t="shared" si="4"/>
        <v>245.5</v>
      </c>
      <c r="E13" s="3">
        <f t="shared" si="4"/>
        <v>240</v>
      </c>
      <c r="F13" s="3">
        <f t="shared" si="4"/>
        <v>278</v>
      </c>
      <c r="G13" s="3">
        <f t="shared" si="4"/>
        <v>630.5</v>
      </c>
    </row>
    <row r="14" spans="1:9" ht="15" customHeight="1" x14ac:dyDescent="0.2">
      <c r="A14" s="4" t="s">
        <v>9</v>
      </c>
      <c r="B14" s="6">
        <f>MIN(B5:B10)</f>
        <v>17.5</v>
      </c>
      <c r="C14" s="3">
        <f t="shared" ref="C14:G14" si="5">MIN(C5:C10)</f>
        <v>52</v>
      </c>
      <c r="D14" s="3">
        <f t="shared" si="5"/>
        <v>32</v>
      </c>
      <c r="E14" s="3">
        <f t="shared" si="5"/>
        <v>6</v>
      </c>
      <c r="F14" s="3">
        <f t="shared" si="5"/>
        <v>65.5</v>
      </c>
      <c r="G14" s="3">
        <f t="shared" si="5"/>
        <v>40</v>
      </c>
    </row>
  </sheetData>
  <mergeCells count="1">
    <mergeCell ref="A2:I2"/>
  </mergeCells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dcterms:created xsi:type="dcterms:W3CDTF">2013-12-13T05:01:00Z</dcterms:created>
  <dcterms:modified xsi:type="dcterms:W3CDTF">2026-03-12T07:42:30Z</dcterms:modified>
</cp:coreProperties>
</file>